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480" yWindow="50" windowWidth="11330" windowHeight="9890"/>
  </bookViews>
  <sheets>
    <sheet name="Приложение 4" sheetId="1" r:id="rId1"/>
  </sheets>
  <definedNames>
    <definedName name="_xlnm._FilterDatabase" localSheetId="0" hidden="1">'Приложение 4'!$A$11:$D$233</definedName>
    <definedName name="Z_01E203CB_B1C3_436E_9073_52681CF84650_.wvu.FilterData" localSheetId="0" hidden="1">'Приложение 4'!$A$10:$D$233</definedName>
    <definedName name="Z_0C903DB4_7E1E_4B16_A09F_FD9EBFBD4FE9_.wvu.FilterData" localSheetId="0" hidden="1">'Приложение 4'!$A$10:$D$233</definedName>
    <definedName name="Z_1AFB48D6_01C1_4720_A530_0D7287A38A31_.wvu.FilterData" localSheetId="0" hidden="1">'Приложение 4'!$A$10:$D$233</definedName>
    <definedName name="Z_4592A240_86AC_45D5_998C_56F5AFDBD11E_.wvu.FilterData" localSheetId="0" hidden="1">'Приложение 4'!$A$10:$D$233</definedName>
    <definedName name="Z_59EB5B6A_1589_4FA9_AC61_A556764759EE_.wvu.FilterData" localSheetId="0" hidden="1">'Приложение 4'!$A$11:$D$233</definedName>
    <definedName name="Z_59EB5B6A_1589_4FA9_AC61_A556764759EE_.wvu.PrintArea" localSheetId="0" hidden="1">'Приложение 4'!$A$1:$B$233</definedName>
    <definedName name="Z_59EB5B6A_1589_4FA9_AC61_A556764759EE_.wvu.PrintTitles" localSheetId="0" hidden="1">'Приложение 4'!$10:$11</definedName>
    <definedName name="Z_59EB5B6A_1589_4FA9_AC61_A556764759EE_.wvu.Rows" localSheetId="0" hidden="1">'Приложение 4'!#REF!,'Приложение 4'!#REF!,'Приложение 4'!#REF!,'Приложение 4'!#REF!,'Приложение 4'!#REF!,'Приложение 4'!#REF!,'Приложение 4'!#REF!,'Приложение 4'!#REF!,'Приложение 4'!#REF!,'Приложение 4'!#REF!,'Приложение 4'!#REF!,'Приложение 4'!#REF!,'Приложение 4'!#REF!,'Приложение 4'!#REF!,'Приложение 4'!#REF!,'Приложение 4'!#REF!</definedName>
    <definedName name="Z_7F1351A5_849E_425F_8732_1A7ABD1C5559_.wvu.FilterData" localSheetId="0" hidden="1">'Приложение 4'!$A$10:$D$233</definedName>
    <definedName name="Z_9387B6DF_F808_4E99_A6A9_A802CCDFA984_.wvu.FilterData" localSheetId="0" hidden="1">'Приложение 4'!$A$11:$D$233</definedName>
    <definedName name="Z_BD9B2357_374D_47AE_AE00_FB21696D7DD8_.wvu.Cols" localSheetId="0" hidden="1">'Приложение 4'!#REF!</definedName>
    <definedName name="Z_BD9B2357_374D_47AE_AE00_FB21696D7DD8_.wvu.FilterData" localSheetId="0" hidden="1">'Приложение 4'!$A$10:$D$233</definedName>
    <definedName name="Z_BD9B2357_374D_47AE_AE00_FB21696D7DD8_.wvu.PrintArea" localSheetId="0" hidden="1">'Приложение 4'!$A$1:$B$233</definedName>
    <definedName name="Z_BD9B2357_374D_47AE_AE00_FB21696D7DD8_.wvu.PrintTitles" localSheetId="0" hidden="1">'Приложение 4'!$10:$11</definedName>
    <definedName name="Z_C1B979E7_CB89_4BA7_B2C2_CBB40B11CE62_.wvu.FilterData" localSheetId="0" hidden="1">'Приложение 4'!$A$11:$D$233</definedName>
    <definedName name="Z_C1B979E7_CB89_4BA7_B2C2_CBB40B11CE62_.wvu.PrintArea" localSheetId="0" hidden="1">'Приложение 4'!$A$1:$D$233</definedName>
    <definedName name="Z_C1B979E7_CB89_4BA7_B2C2_CBB40B11CE62_.wvu.PrintTitles" localSheetId="0" hidden="1">'Приложение 4'!$10:$11</definedName>
    <definedName name="Z_C1B979E7_CB89_4BA7_B2C2_CBB40B11CE62_.wvu.Rows" localSheetId="0" hidden="1">'Приложение 4'!#REF!,'Приложение 4'!#REF!,'Приложение 4'!#REF!,'Приложение 4'!#REF!,'Приложение 4'!#REF!,'Приложение 4'!#REF!,'Приложение 4'!#REF!</definedName>
    <definedName name="Z_C7164277_B1B8_4D2E_9755_300F60582EBE_.wvu.FilterData" localSheetId="0" hidden="1">'Приложение 4'!$A$10:$D$233</definedName>
    <definedName name="Z_CA4E0582_82F3_4006_BDC9_2745B6E2D7D8_.wvu.FilterData" localSheetId="0" hidden="1">'Приложение 4'!$A$10:$D$233</definedName>
    <definedName name="Z_D2D5A017_D633_43D5_9622_96EBAE7F1AFA_.wvu.FilterData" localSheetId="0" hidden="1">'Приложение 4'!$A$11:$D$233</definedName>
    <definedName name="Z_EDC32673_D544_4AEB_A792_E7F3E08588DB_.wvu.Cols" localSheetId="0" hidden="1">'Приложение 4'!#REF!</definedName>
    <definedName name="Z_EDC32673_D544_4AEB_A792_E7F3E08588DB_.wvu.FilterData" localSheetId="0" hidden="1">'Приложение 4'!$A$11:$D$233</definedName>
    <definedName name="Z_EDC32673_D544_4AEB_A792_E7F3E08588DB_.wvu.PrintArea" localSheetId="0" hidden="1">'Приложение 4'!$A$1:$B$233</definedName>
    <definedName name="Z_EDC32673_D544_4AEB_A792_E7F3E08588DB_.wvu.PrintTitles" localSheetId="0" hidden="1">'Приложение 4'!$10:$11</definedName>
    <definedName name="_xlnm.Print_Titles" localSheetId="0">'Приложение 4'!$10:$11</definedName>
    <definedName name="_xlnm.Print_Area" localSheetId="0">'Приложение 4'!$A$1:$D$233</definedName>
  </definedNames>
  <calcPr calcId="152511"/>
  <customWorkbookViews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185" i="1" l="1"/>
  <c r="C185" i="1"/>
  <c r="D180" i="1"/>
  <c r="C180" i="1"/>
  <c r="D171" i="1"/>
  <c r="C171" i="1"/>
  <c r="D165" i="1"/>
  <c r="C165" i="1"/>
  <c r="D158" i="1"/>
  <c r="C158" i="1"/>
  <c r="D152" i="1"/>
  <c r="C152" i="1"/>
  <c r="D149" i="1"/>
  <c r="C149" i="1"/>
  <c r="D147" i="1"/>
  <c r="C147" i="1"/>
  <c r="D145" i="1"/>
  <c r="C145" i="1"/>
  <c r="D143" i="1"/>
  <c r="C143" i="1"/>
  <c r="D141" i="1"/>
  <c r="C141" i="1"/>
  <c r="D138" i="1"/>
  <c r="C138" i="1"/>
  <c r="D134" i="1"/>
  <c r="C134" i="1"/>
  <c r="D130" i="1"/>
  <c r="C130" i="1"/>
  <c r="C129" i="1" l="1"/>
  <c r="C137" i="1"/>
  <c r="D151" i="1"/>
  <c r="D164" i="1"/>
  <c r="D179" i="1"/>
  <c r="D129" i="1"/>
  <c r="D137" i="1"/>
  <c r="C157" i="1"/>
  <c r="C170" i="1"/>
  <c r="C184" i="1"/>
  <c r="C133" i="1"/>
  <c r="D157" i="1"/>
  <c r="D170" i="1"/>
  <c r="D184" i="1"/>
  <c r="D133" i="1"/>
  <c r="C151" i="1"/>
  <c r="C164" i="1"/>
  <c r="C179" i="1"/>
  <c r="D128" i="1" l="1"/>
  <c r="C128" i="1"/>
  <c r="D169" i="1"/>
  <c r="C169" i="1"/>
  <c r="D118" i="1"/>
  <c r="C118" i="1"/>
  <c r="C111" i="1"/>
  <c r="D111" i="1"/>
  <c r="C72" i="1"/>
  <c r="D72" i="1"/>
  <c r="C76" i="1"/>
  <c r="D76" i="1"/>
  <c r="C64" i="1"/>
  <c r="D64" i="1"/>
  <c r="C62" i="1"/>
  <c r="D62" i="1"/>
  <c r="C52" i="1"/>
  <c r="D52" i="1"/>
  <c r="C50" i="1"/>
  <c r="D50" i="1"/>
  <c r="C45" i="1"/>
  <c r="D45" i="1"/>
  <c r="C43" i="1"/>
  <c r="D43" i="1"/>
  <c r="C41" i="1"/>
  <c r="D41" i="1"/>
  <c r="C39" i="1"/>
  <c r="D39" i="1"/>
  <c r="C15" i="1"/>
  <c r="D15" i="1"/>
  <c r="C69" i="1"/>
  <c r="D69" i="1"/>
  <c r="C67" i="1"/>
  <c r="D67" i="1"/>
  <c r="C59" i="1"/>
  <c r="D59" i="1"/>
  <c r="C56" i="1"/>
  <c r="D56" i="1"/>
  <c r="C54" i="1"/>
  <c r="D54" i="1"/>
  <c r="C18" i="1"/>
  <c r="D18" i="1"/>
  <c r="D127" i="1" l="1"/>
  <c r="C127" i="1"/>
  <c r="C103" i="1"/>
  <c r="D103" i="1"/>
  <c r="C94" i="1"/>
  <c r="D94" i="1"/>
  <c r="C90" i="1"/>
  <c r="D90" i="1"/>
  <c r="C87" i="1"/>
  <c r="D87" i="1"/>
  <c r="C84" i="1"/>
  <c r="D84" i="1"/>
  <c r="C81" i="1"/>
  <c r="D81" i="1"/>
  <c r="C78" i="1"/>
  <c r="D78" i="1"/>
  <c r="C86" i="1" l="1"/>
  <c r="C80" i="1"/>
  <c r="C93" i="1"/>
  <c r="D80" i="1"/>
  <c r="D86" i="1"/>
  <c r="D93" i="1"/>
  <c r="D231" i="1"/>
  <c r="D229" i="1"/>
  <c r="D208" i="1"/>
  <c r="D199" i="1"/>
  <c r="D196" i="1"/>
  <c r="D194" i="1"/>
  <c r="D192" i="1"/>
  <c r="D190" i="1"/>
  <c r="D125" i="1"/>
  <c r="D122" i="1"/>
  <c r="D117" i="1"/>
  <c r="D110" i="1"/>
  <c r="D107" i="1"/>
  <c r="D71" i="1"/>
  <c r="D49" i="1"/>
  <c r="C231" i="1"/>
  <c r="C229" i="1"/>
  <c r="C208" i="1"/>
  <c r="C199" i="1"/>
  <c r="C196" i="1"/>
  <c r="C194" i="1"/>
  <c r="C192" i="1"/>
  <c r="C190" i="1"/>
  <c r="C125" i="1"/>
  <c r="C122" i="1"/>
  <c r="C117" i="1"/>
  <c r="C110" i="1"/>
  <c r="C107" i="1"/>
  <c r="C71" i="1"/>
  <c r="C61" i="1"/>
  <c r="C75" i="1" l="1"/>
  <c r="D92" i="1"/>
  <c r="C92" i="1"/>
  <c r="C106" i="1"/>
  <c r="C207" i="1"/>
  <c r="D75" i="1"/>
  <c r="D106" i="1"/>
  <c r="D124" i="1"/>
  <c r="D207" i="1"/>
  <c r="C198" i="1"/>
  <c r="C189" i="1" s="1"/>
  <c r="C124" i="1"/>
  <c r="D198" i="1"/>
  <c r="D189" i="1" s="1"/>
  <c r="C109" i="1"/>
  <c r="D14" i="1"/>
  <c r="D38" i="1"/>
  <c r="D121" i="1"/>
  <c r="C14" i="1"/>
  <c r="C38" i="1"/>
  <c r="C49" i="1"/>
  <c r="C121" i="1"/>
  <c r="D61" i="1"/>
  <c r="D109" i="1"/>
  <c r="C66" i="1"/>
  <c r="D66" i="1"/>
  <c r="C58" i="1"/>
  <c r="D48" i="1"/>
  <c r="D206" i="1" l="1"/>
  <c r="D188" i="1" s="1"/>
  <c r="D187" i="1" s="1"/>
  <c r="C120" i="1"/>
  <c r="C48" i="1"/>
  <c r="D105" i="1"/>
  <c r="C37" i="1"/>
  <c r="D13" i="1"/>
  <c r="D120" i="1"/>
  <c r="D37" i="1"/>
  <c r="C89" i="1"/>
  <c r="C206" i="1"/>
  <c r="C188" i="1" s="1"/>
  <c r="C187" i="1" s="1"/>
  <c r="D58" i="1"/>
  <c r="C13" i="1"/>
  <c r="C105" i="1"/>
  <c r="D89" i="1"/>
  <c r="D74" i="1" l="1"/>
  <c r="D12" i="1" s="1"/>
  <c r="C74" i="1"/>
  <c r="C12" i="1" s="1"/>
  <c r="D233" i="1" l="1"/>
  <c r="C233" i="1" l="1"/>
</calcChain>
</file>

<file path=xl/sharedStrings.xml><?xml version="1.0" encoding="utf-8"?>
<sst xmlns="http://schemas.openxmlformats.org/spreadsheetml/2006/main" count="455" uniqueCount="414">
  <si>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</si>
  <si>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</si>
  <si>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</si>
  <si>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</si>
  <si>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</si>
  <si>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</si>
  <si>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</si>
  <si>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</si>
  <si>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</si>
  <si>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</si>
  <si>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</si>
  <si>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</si>
  <si>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</si>
  <si>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</si>
  <si>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</si>
  <si>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</si>
  <si>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</si>
  <si>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</si>
  <si>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</si>
  <si>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</si>
  <si>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</si>
  <si>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</si>
  <si>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</si>
  <si>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</si>
  <si>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</si>
  <si>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</si>
  <si>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</si>
  <si>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</si>
  <si>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</si>
  <si>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</si>
  <si>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</si>
  <si>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</si>
  <si>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</si>
  <si>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</si>
  <si>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</si>
  <si>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</si>
  <si>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</si>
  <si>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</si>
  <si>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</si>
  <si>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</si>
  <si>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</si>
  <si>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</si>
  <si>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</si>
  <si>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</si>
  <si>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</si>
  <si>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</si>
  <si>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</si>
  <si>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</si>
  <si>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</si>
  <si>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</si>
  <si>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</si>
  <si>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</si>
  <si>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</si>
  <si>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</si>
  <si>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</si>
  <si>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</si>
  <si>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</si>
  <si>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</si>
  <si>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</si>
  <si>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</si>
  <si>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</si>
  <si>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</si>
  <si>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</si>
  <si>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</si>
  <si>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</si>
  <si>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</si>
  <si>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</si>
  <si>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</si>
  <si>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</si>
  <si>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</si>
  <si>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</si>
  <si>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</si>
  <si>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</si>
  <si>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</si>
  <si>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</si>
  <si>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</si>
  <si>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</si>
  <si>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</si>
  <si>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</si>
  <si>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</si>
  <si>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</si>
  <si>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</si>
  <si>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</si>
  <si>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</si>
  <si>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</si>
  <si>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</si>
  <si>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</si>
  <si>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</si>
  <si>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</si>
  <si>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</si>
  <si>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</si>
  <si>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</si>
  <si>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</si>
  <si>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</si>
  <si>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</si>
  <si>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</si>
  <si>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</si>
  <si>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</si>
  <si>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</si>
  <si>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</si>
  <si>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</si>
  <si>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</si>
  <si>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</si>
  <si>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</si>
  <si>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</si>
  <si>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</si>
  <si>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</si>
  <si>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</si>
  <si>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</si>
  <si>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</si>
  <si>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</si>
  <si>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</si>
  <si>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</si>
  <si>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</si>
  <si>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</si>
  <si>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</si>
  <si>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</si>
  <si>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</si>
  <si>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</si>
  <si>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</si>
  <si>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</si>
  <si>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</si>
  <si>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</si>
  <si>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</si>
  <si>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</si>
  <si>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</si>
  <si>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</si>
  <si>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</si>
  <si>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</si>
  <si>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</si>
  <si>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</si>
  <si>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</si>
  <si>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</si>
  <si>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</si>
  <si>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</si>
  <si>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</si>
  <si>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</si>
  <si>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</si>
  <si>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</si>
  <si>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</si>
  <si>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</si>
  <si>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</si>
  <si>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</si>
  <si>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</si>
  <si>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</si>
  <si>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</si>
  <si>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</si>
  <si>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</si>
  <si>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</si>
  <si>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</si>
  <si>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</si>
  <si>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</si>
  <si>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</si>
  <si>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</si>
  <si>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</si>
  <si>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</si>
  <si>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</si>
  <si>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</si>
  <si>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</si>
  <si>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</si>
  <si>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</si>
  <si>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</si>
  <si>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</si>
  <si>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</si>
  <si>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</si>
  <si>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</si>
  <si>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</si>
  <si>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</si>
  <si>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</si>
  <si>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</si>
  <si>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</si>
  <si>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</si>
  <si>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</si>
  <si>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</si>
  <si>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</si>
  <si>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</si>
  <si>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</si>
  <si>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</si>
  <si>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</si>
  <si>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</si>
  <si>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</si>
  <si>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</si>
  <si>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</si>
  <si>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</si>
  <si>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</si>
  <si>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</si>
  <si>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</si>
  <si>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</si>
  <si>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</si>
  <si>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</si>
  <si>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</si>
  <si>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</si>
  <si>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</si>
  <si>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</si>
  <si>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</si>
  <si>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</si>
  <si>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</si>
  <si>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</si>
  <si>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</si>
  <si>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</si>
  <si>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</si>
  <si>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</si>
  <si>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</si>
  <si>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</si>
  <si>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</si>
  <si>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</si>
  <si>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</si>
  <si>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</si>
  <si>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</si>
  <si>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</si>
  <si>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</si>
  <si>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</si>
  <si>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</si>
  <si>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</si>
  <si>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</si>
  <si>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</si>
  <si>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</si>
  <si>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</si>
  <si>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</si>
  <si>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</si>
  <si>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</si>
  <si>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</si>
  <si>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</si>
  <si>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</si>
  <si>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</si>
  <si>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</si>
  <si>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</si>
  <si>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</si>
  <si>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</si>
  <si>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</si>
  <si>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</si>
  <si>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</si>
  <si>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</si>
  <si>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</si>
  <si>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</si>
  <si>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</si>
  <si>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</si>
  <si>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</si>
  <si>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</si>
  <si>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</si>
  <si>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</si>
  <si>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</si>
  <si>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</si>
  <si>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</si>
  <si>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</si>
  <si>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</si>
  <si>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</si>
  <si>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</si>
  <si>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</si>
  <si>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</si>
  <si>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</si>
  <si>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</si>
  <si>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</si>
  <si>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</si>
  <si>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</si>
  <si>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</si>
  <si>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</si>
  <si>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</si>
  <si>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</si>
  <si>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</si>
  <si>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</si>
  <si>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</si>
  <si>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</si>
  <si>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</si>
  <si>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</si>
  <si>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</si>
  <si>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</si>
  <si>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</si>
  <si>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</si>
  <si>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</si>
  <si>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</si>
  <si>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</si>
  <si>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</si>
  <si>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</si>
  <si>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</si>
  <si>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</si>
  <si>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</si>
  <si>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</si>
  <si>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</si>
  <si>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</si>
  <si>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</si>
  <si>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</si>
  <si>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</si>
  <si>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</si>
  <si>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</si>
  <si>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</si>
  <si>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</si>
  <si>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</si>
  <si>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</si>
  <si>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</si>
  <si>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</si>
  <si>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</si>
  <si>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</si>
  <si>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</si>
  <si>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</si>
  <si>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</si>
  <si>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</si>
  <si>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</si>
  <si>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</si>
  <si>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>439 1 16 01103 01 0000 140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</si>
  <si>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</si>
  <si>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</si>
  <si>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</si>
  <si>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</si>
  <si>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</si>
  <si>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</si>
  <si>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</si>
  <si>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</si>
  <si>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</si>
  <si>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</si>
  <si>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</si>
  <si>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</si>
  <si>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</si>
  <si>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</si>
  <si>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</si>
  <si>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</si>
  <si>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</si>
  <si>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</si>
  <si>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019 1 16 07010 04 0000 140</t>
  </si>
  <si>
    <t>021 1 16 07010 04 0000 140</t>
  </si>
  <si>
    <t>158 1 16 07010 04 0000 140</t>
  </si>
  <si>
    <t>019 1 16 07090 04 0000 140</t>
  </si>
  <si>
    <t>128 1 16 07090 04 0000 140</t>
  </si>
  <si>
    <t>158 1 16 07090 04 0000 140</t>
  </si>
  <si>
    <t>015 1 13 02064 04 0000 130</t>
  </si>
  <si>
    <t>021 1 13 02064 04 0000 130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</si>
  <si>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</si>
  <si>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</si>
  <si>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</si>
  <si>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</si>
  <si>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</si>
  <si>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</si>
  <si>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</si>
  <si>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</si>
  <si>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</si>
  <si>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</si>
  <si>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</si>
  <si>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</si>
  <si>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</si>
  <si>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</si>
  <si>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</si>
  <si>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</si>
  <si>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</si>
  <si>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</si>
  <si>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</si>
  <si>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</si>
  <si>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</si>
  <si>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</si>
  <si>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</si>
  <si>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</si>
  <si>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</si>
  <si>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</si>
  <si>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</si>
  <si>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</si>
  <si>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</si>
  <si>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</si>
  <si>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</si>
  <si>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</si>
  <si>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</si>
  <si>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</si>
  <si>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</si>
  <si>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</si>
  <si>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</si>
  <si>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000 1 11 09044 04 0100 120</t>
  </si>
  <si>
    <t>015 1 11 09044 04 0100 120</t>
  </si>
  <si>
    <t>019 1 11 09044 04 0100 120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</si>
  <si>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</si>
  <si>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</si>
  <si>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</si>
  <si>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Сумма 
на 2027 год</t>
  </si>
  <si>
    <t>Сумма 
на 2028 год</t>
  </si>
  <si>
    <t>019 1 11 05034 04 0000 120</t>
  </si>
  <si>
    <t>000 1 11 05034 04 0000 120</t>
  </si>
  <si>
    <t>019 1 11 09034 04 0000 120</t>
  </si>
  <si>
    <t>021 1 11 09044 04 0100 120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</si>
  <si>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</si>
  <si>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</si>
  <si>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</si>
  <si>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</si>
  <si>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</si>
  <si>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182 1 01 02170 01 0000 110</t>
  </si>
  <si>
    <t>182 1 01 02180 01 0000 110</t>
  </si>
  <si>
    <t>019 1 16 11064 01 0000 140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</si>
  <si>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</si>
  <si>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</si>
  <si>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</si>
  <si>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</si>
  <si>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</si>
  <si>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</si>
  <si>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</si>
  <si>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</si>
  <si>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налоговым резидентом Российской Федерации в виде дивидендов (в части суммы налога, превышающей 312 тысяч рублей)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</si>
  <si>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</si>
  <si>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006 1 16 01193 01 0000 140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</si>
  <si>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</si>
  <si>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</si>
  <si>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</si>
  <si>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</si>
  <si>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</si>
  <si>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</si>
  <si>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межведомственного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</si>
  <si>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</si>
  <si>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межведомственного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</si>
  <si>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социальных услуг, предоставления государственных и муниципальных услуг на базе многофункциональных центров»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</si>
  <si>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</si>
  <si>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комплекса процессных мероприятий «Создание условий для эффективного управления отраслью»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</si>
  <si>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«Меры государственной поддержки в сфере занятости населения и социальные выплаты безработным гражданам» государственной программы Красноярского края «Содействие занятости населения»)</t>
  </si>
  <si>
    <t>182 1 03 03000 01 0000 110</t>
  </si>
  <si>
    <t>Туристический налог</t>
  </si>
  <si>
    <t>Приложение № 4</t>
  </si>
  <si>
    <t>4</t>
  </si>
  <si>
    <t xml:space="preserve">Доходы бюджета муниципального образования город Норильск по кодам классификации доходов бюджетов 
на плановый период 2027 и 2028 годов 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</si>
  <si>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</si>
  <si>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 xml:space="preserve">  от «16»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</si>
</sst>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14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3"/>
      <color rgb="FFFF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vertical="center"/>
    </xf>
    <xf numFmtId="164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164" fontId="5" fillId="2" borderId="4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6" fontId="6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3" fontId="1" fillId="0" borderId="0" xfId="1" applyFont="1" applyFill="1"/>
    <xf numFmtId="0" fontId="9" fillId="0" borderId="0" xfId="0" applyFont="1" applyFill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6"/>
  <sheetViews>
    <sheetView tabSelected="1" view="pageBreakPreview" zoomScale="80" zoomScaleNormal="80" zoomScaleSheetLayoutView="80" workbookViewId="0">
      <selection activeCell="D5" sqref="D5"/>
    </sheetView>
  </sheetViews>
  <sheetFormatPr defaultColWidth="8.81640625" defaultRowHeight="15.5" x14ac:dyDescent="0.35"/>
  <cols>
    <col min="1" max="1" width="37.7265625" style="3" customWidth="1"/>
    <col min="2" max="2" width="92.1796875" style="3" customWidth="1"/>
    <col min="3" max="4" width="20.81640625" style="3" customWidth="1"/>
    <col min="5" max="16384" width="8.81640625" style="3"/>
  </cols>
  <sheetData>
    <row r="1" spans="1:4" ht="16.5" x14ac:dyDescent="0.35">
      <c r="C1" s="21"/>
      <c r="D1" s="21" t="s">
        <v>409</v>
      </c>
    </row>
    <row r="2" spans="1:4" ht="16.5" x14ac:dyDescent="0.35">
      <c r="B2" s="22"/>
      <c r="C2" s="24"/>
      <c r="D2" s="24" t="s">
        <v>65</v>
      </c>
    </row>
    <row r="3" spans="1:4" ht="19.5" customHeight="1" x14ac:dyDescent="0.35">
      <c r="B3" s="28"/>
      <c r="C3" s="24"/>
      <c r="D3" s="24" t="s">
        <v>66</v>
      </c>
    </row>
    <row r="4" spans="1:4" ht="17.25" customHeight="1" x14ac:dyDescent="0.35">
      <c r="B4" s="22"/>
      <c r="C4" s="24"/>
      <c r="D4" s="24" t="s">
        <v>413</v>
      </c>
    </row>
    <row r="5" spans="1:4" ht="16.5" x14ac:dyDescent="0.35">
      <c r="A5" s="9"/>
      <c r="B5" s="9"/>
      <c r="C5" s="24"/>
      <c r="D5" s="9"/>
    </row>
    <row r="6" spans="1:4" ht="15" customHeight="1" x14ac:dyDescent="0.35"/>
    <row r="7" spans="1:4" ht="40.5" customHeight="1" x14ac:dyDescent="0.35">
      <c r="A7" s="37" t="s">
        <v>411</v>
      </c>
      <c r="B7" s="37"/>
      <c r="C7" s="37"/>
      <c r="D7" s="37"/>
    </row>
    <row r="8" spans="1:4" x14ac:dyDescent="0.35">
      <c r="A8" s="1"/>
      <c r="B8" s="1"/>
      <c r="C8" s="1"/>
      <c r="D8" s="1"/>
    </row>
    <row r="9" spans="1:4" ht="18.75" customHeight="1" x14ac:dyDescent="0.35">
      <c r="A9" s="2"/>
      <c r="B9" s="2"/>
      <c r="C9" s="5"/>
      <c r="D9" s="5" t="s">
        <v>67</v>
      </c>
    </row>
    <row r="10" spans="1:4" ht="42.75" customHeight="1" x14ac:dyDescent="0.35">
      <c r="A10" s="4" t="s">
        <v>64</v>
      </c>
      <c r="B10" s="4" t="s">
        <v>73</v>
      </c>
      <c r="C10" s="25" t="s">
        <v>369</v>
      </c>
      <c r="D10" s="25" t="s">
        <v>370</v>
      </c>
    </row>
    <row r="11" spans="1:4" ht="18" x14ac:dyDescent="0.35">
      <c r="A11" s="27" t="s">
        <v>0</v>
      </c>
      <c r="B11" s="27" t="s">
        <v>1</v>
      </c>
      <c r="C11" s="27" t="s">
        <v>2</v>
      </c>
      <c r="D11" s="27" t="s">
        <v>410</v>
      </c>
    </row>
    <row r="12" spans="1:4" ht="21" customHeight="1" x14ac:dyDescent="0.35">
      <c r="A12" s="15" t="s">
        <v>340</v>
      </c>
      <c r="B12" s="18" t="s">
        <v>3</v>
      </c>
      <c r="C12" s="11">
        <f>SUM(C13,C37,C48,C58,C66,C74,C105,C120,C127)</f>
        <v>18048452.700000003</v>
      </c>
      <c r="D12" s="11">
        <f>SUM(D13,D37,D48,D58,D66,D74,D105,D120,D127)</f>
        <v>18797300.300000001</v>
      </c>
    </row>
    <row r="13" spans="1:4" ht="21" customHeight="1" x14ac:dyDescent="0.35">
      <c r="A13" s="15" t="s">
        <v>341</v>
      </c>
      <c r="B13" s="18" t="s">
        <v>4</v>
      </c>
      <c r="C13" s="11">
        <f t="shared" ref="C13:D13" si="0">SUM(C14,C18)</f>
        <v>14211467.700000001</v>
      </c>
      <c r="D13" s="11">
        <f t="shared" si="0"/>
        <v>14820574.900000004</v>
      </c>
    </row>
    <row r="14" spans="1:4" ht="21.75" customHeight="1" x14ac:dyDescent="0.35">
      <c r="A14" s="14" t="s">
        <v>139</v>
      </c>
      <c r="B14" s="16" t="s">
        <v>5</v>
      </c>
      <c r="C14" s="10">
        <f t="shared" ref="C14:D14" si="1">SUM(C15,C17)</f>
        <v>4497552.5</v>
      </c>
      <c r="D14" s="10">
        <f t="shared" si="1"/>
        <v>4627499.0999999996</v>
      </c>
    </row>
    <row r="15" spans="1:4" ht="37.5" customHeight="1" x14ac:dyDescent="0.35">
      <c r="A15" s="14" t="s">
        <v>282</v>
      </c>
      <c r="B15" s="16" t="s">
        <v>6</v>
      </c>
      <c r="C15" s="10">
        <f t="shared" ref="C15:D15" si="2">C16</f>
        <v>719138.2</v>
      </c>
      <c r="D15" s="10">
        <f t="shared" si="2"/>
        <v>769328.3</v>
      </c>
    </row>
    <row r="16" spans="1:4" ht="171" customHeight="1" x14ac:dyDescent="0.35">
      <c r="A16" s="14" t="s">
        <v>281</v>
      </c>
      <c r="B16" s="16" t="s">
        <v>121</v>
      </c>
      <c r="C16" s="13">
        <v>719138.2</v>
      </c>
      <c r="D16" s="13">
        <v>769328.3</v>
      </c>
    </row>
    <row r="17" spans="1:4" ht="132" customHeight="1" x14ac:dyDescent="0.35">
      <c r="A17" s="14" t="s">
        <v>280</v>
      </c>
      <c r="B17" s="16" t="s">
        <v>122</v>
      </c>
      <c r="C17" s="13">
        <v>3778414.3</v>
      </c>
      <c r="D17" s="13">
        <v>3858170.8</v>
      </c>
    </row>
    <row r="18" spans="1:4" ht="21.75" customHeight="1" x14ac:dyDescent="0.35">
      <c r="A18" s="14" t="s">
        <v>342</v>
      </c>
      <c r="B18" s="16" t="s">
        <v>7</v>
      </c>
      <c r="C18" s="10">
        <f t="shared" ref="C18:D18" si="3">SUM(C19:C36)</f>
        <v>9713915.2000000011</v>
      </c>
      <c r="D18" s="10">
        <f t="shared" si="3"/>
        <v>10193075.800000004</v>
      </c>
    </row>
    <row r="19" spans="1:4" ht="225" customHeight="1" x14ac:dyDescent="0.35">
      <c r="A19" s="14" t="s">
        <v>334</v>
      </c>
      <c r="B19" s="16" t="s">
        <v>354</v>
      </c>
      <c r="C19" s="13">
        <v>4924236</v>
      </c>
      <c r="D19" s="13">
        <v>5169177.5</v>
      </c>
    </row>
    <row r="20" spans="1:4" ht="171.75" customHeight="1" x14ac:dyDescent="0.35">
      <c r="A20" s="14" t="s">
        <v>335</v>
      </c>
      <c r="B20" s="16" t="s">
        <v>355</v>
      </c>
      <c r="C20" s="13">
        <v>11751.9</v>
      </c>
      <c r="D20" s="13">
        <v>12221.9</v>
      </c>
    </row>
    <row r="21" spans="1:4" ht="153" customHeight="1" x14ac:dyDescent="0.35">
      <c r="A21" s="14" t="s">
        <v>375</v>
      </c>
      <c r="B21" s="16" t="s">
        <v>383</v>
      </c>
      <c r="C21" s="13">
        <v>1899</v>
      </c>
      <c r="D21" s="13">
        <v>1974.9</v>
      </c>
    </row>
    <row r="22" spans="1:4" ht="150.75" customHeight="1" x14ac:dyDescent="0.35">
      <c r="A22" s="14" t="s">
        <v>376</v>
      </c>
      <c r="B22" s="16" t="s">
        <v>384</v>
      </c>
      <c r="C22" s="13">
        <v>3234</v>
      </c>
      <c r="D22" s="13">
        <v>3363.4</v>
      </c>
    </row>
    <row r="23" spans="1:4" ht="153.75" customHeight="1" x14ac:dyDescent="0.35">
      <c r="A23" s="14" t="s">
        <v>377</v>
      </c>
      <c r="B23" s="16" t="s">
        <v>385</v>
      </c>
      <c r="C23" s="13">
        <v>2931.5</v>
      </c>
      <c r="D23" s="13">
        <v>3048.7</v>
      </c>
    </row>
    <row r="24" spans="1:4" ht="152.25" customHeight="1" x14ac:dyDescent="0.35">
      <c r="A24" s="14" t="s">
        <v>378</v>
      </c>
      <c r="B24" s="16" t="s">
        <v>386</v>
      </c>
      <c r="C24" s="13">
        <v>19338.5</v>
      </c>
      <c r="D24" s="13">
        <v>20112</v>
      </c>
    </row>
    <row r="25" spans="1:4" ht="150" customHeight="1" x14ac:dyDescent="0.35">
      <c r="A25" s="14" t="s">
        <v>336</v>
      </c>
      <c r="B25" s="17" t="s">
        <v>387</v>
      </c>
      <c r="C25" s="32">
        <v>66885.3</v>
      </c>
      <c r="D25" s="32">
        <v>69560.7</v>
      </c>
    </row>
    <row r="26" spans="1:4" ht="96" customHeight="1" x14ac:dyDescent="0.35">
      <c r="A26" s="14" t="s">
        <v>337</v>
      </c>
      <c r="B26" s="16" t="s">
        <v>8</v>
      </c>
      <c r="C26" s="32">
        <v>3729.9</v>
      </c>
      <c r="D26" s="32">
        <v>3879.4</v>
      </c>
    </row>
    <row r="27" spans="1:4" ht="409.6" customHeight="1" x14ac:dyDescent="0.35">
      <c r="A27" s="40" t="s">
        <v>279</v>
      </c>
      <c r="B27" s="38" t="s">
        <v>388</v>
      </c>
      <c r="C27" s="42">
        <v>145422.79999999999</v>
      </c>
      <c r="D27" s="42">
        <v>152656.4</v>
      </c>
    </row>
    <row r="28" spans="1:4" ht="58.5" customHeight="1" x14ac:dyDescent="0.35">
      <c r="A28" s="41"/>
      <c r="B28" s="39"/>
      <c r="C28" s="43"/>
      <c r="D28" s="43"/>
    </row>
    <row r="29" spans="1:4" ht="113.25" customHeight="1" x14ac:dyDescent="0.35">
      <c r="A29" s="14" t="s">
        <v>278</v>
      </c>
      <c r="B29" s="16" t="s">
        <v>356</v>
      </c>
      <c r="C29" s="32">
        <v>16392.7</v>
      </c>
      <c r="D29" s="32">
        <v>17048.400000000001</v>
      </c>
    </row>
    <row r="30" spans="1:4" ht="112.5" customHeight="1" x14ac:dyDescent="0.35">
      <c r="A30" s="14" t="s">
        <v>277</v>
      </c>
      <c r="B30" s="16" t="s">
        <v>357</v>
      </c>
      <c r="C30" s="33">
        <v>287450.40000000002</v>
      </c>
      <c r="D30" s="33">
        <v>298948.40000000002</v>
      </c>
    </row>
    <row r="31" spans="1:4" ht="300.75" customHeight="1" x14ac:dyDescent="0.35">
      <c r="A31" s="14" t="s">
        <v>349</v>
      </c>
      <c r="B31" s="16" t="s">
        <v>350</v>
      </c>
      <c r="C31" s="33">
        <v>39234.699999999997</v>
      </c>
      <c r="D31" s="33">
        <v>41186.400000000001</v>
      </c>
    </row>
    <row r="32" spans="1:4" ht="301.5" customHeight="1" x14ac:dyDescent="0.35">
      <c r="A32" s="14" t="s">
        <v>379</v>
      </c>
      <c r="B32" s="16" t="s">
        <v>389</v>
      </c>
      <c r="C32" s="33">
        <v>4801.1000000000004</v>
      </c>
      <c r="D32" s="33">
        <v>5039.8999999999996</v>
      </c>
    </row>
    <row r="33" spans="1:4" ht="303.75" customHeight="1" x14ac:dyDescent="0.35">
      <c r="A33" s="14" t="s">
        <v>380</v>
      </c>
      <c r="B33" s="16" t="s">
        <v>390</v>
      </c>
      <c r="C33" s="33">
        <v>1033.5</v>
      </c>
      <c r="D33" s="33">
        <v>1084.9000000000001</v>
      </c>
    </row>
    <row r="34" spans="1:4" ht="170.25" customHeight="1" x14ac:dyDescent="0.35">
      <c r="A34" s="14" t="s">
        <v>381</v>
      </c>
      <c r="B34" s="16" t="s">
        <v>391</v>
      </c>
      <c r="C34" s="33">
        <v>4.8</v>
      </c>
      <c r="D34" s="33">
        <v>5.0999999999999996</v>
      </c>
    </row>
    <row r="35" spans="1:4" ht="56.25" customHeight="1" x14ac:dyDescent="0.35">
      <c r="A35" s="14" t="s">
        <v>351</v>
      </c>
      <c r="B35" s="16" t="s">
        <v>358</v>
      </c>
      <c r="C35" s="33">
        <v>4165906.6</v>
      </c>
      <c r="D35" s="33">
        <v>4373127.3</v>
      </c>
    </row>
    <row r="36" spans="1:4" ht="57.75" customHeight="1" x14ac:dyDescent="0.35">
      <c r="A36" s="14" t="s">
        <v>352</v>
      </c>
      <c r="B36" s="16" t="s">
        <v>353</v>
      </c>
      <c r="C36" s="33">
        <v>19662.5</v>
      </c>
      <c r="D36" s="33">
        <v>20640.5</v>
      </c>
    </row>
    <row r="37" spans="1:4" ht="39.75" customHeight="1" x14ac:dyDescent="0.35">
      <c r="A37" s="15" t="s">
        <v>276</v>
      </c>
      <c r="B37" s="18" t="s">
        <v>9</v>
      </c>
      <c r="C37" s="11">
        <f>SUM(C38,C47)</f>
        <v>114386.59999999999</v>
      </c>
      <c r="D37" s="11">
        <f>SUM(D38,D47)</f>
        <v>119158.70000000001</v>
      </c>
    </row>
    <row r="38" spans="1:4" ht="39.75" customHeight="1" x14ac:dyDescent="0.35">
      <c r="A38" s="14" t="s">
        <v>275</v>
      </c>
      <c r="B38" s="16" t="s">
        <v>10</v>
      </c>
      <c r="C38" s="10">
        <f t="shared" ref="C38:D38" si="4">SUM(C39,C41,C43,C45)</f>
        <v>102032.7</v>
      </c>
      <c r="D38" s="10">
        <f t="shared" si="4"/>
        <v>102192.6</v>
      </c>
    </row>
    <row r="39" spans="1:4" ht="76.5" customHeight="1" x14ac:dyDescent="0.35">
      <c r="A39" s="14" t="s">
        <v>274</v>
      </c>
      <c r="B39" s="16" t="s">
        <v>11</v>
      </c>
      <c r="C39" s="10">
        <f t="shared" ref="C39:D39" si="5">C40</f>
        <v>52953.8</v>
      </c>
      <c r="D39" s="10">
        <f t="shared" si="5"/>
        <v>53036.800000000003</v>
      </c>
    </row>
    <row r="40" spans="1:4" ht="114.75" customHeight="1" x14ac:dyDescent="0.35">
      <c r="A40" s="14" t="s">
        <v>273</v>
      </c>
      <c r="B40" s="16" t="s">
        <v>84</v>
      </c>
      <c r="C40" s="34">
        <v>52953.8</v>
      </c>
      <c r="D40" s="34">
        <v>53036.800000000003</v>
      </c>
    </row>
    <row r="41" spans="1:4" ht="96.75" customHeight="1" x14ac:dyDescent="0.35">
      <c r="A41" s="14" t="s">
        <v>272</v>
      </c>
      <c r="B41" s="16" t="s">
        <v>12</v>
      </c>
      <c r="C41" s="10">
        <f t="shared" ref="C41:D41" si="6">C42</f>
        <v>249</v>
      </c>
      <c r="D41" s="10">
        <f t="shared" si="6"/>
        <v>249.4</v>
      </c>
    </row>
    <row r="42" spans="1:4" ht="132.75" customHeight="1" x14ac:dyDescent="0.35">
      <c r="A42" s="14" t="s">
        <v>271</v>
      </c>
      <c r="B42" s="16" t="s">
        <v>392</v>
      </c>
      <c r="C42" s="34">
        <v>249</v>
      </c>
      <c r="D42" s="34">
        <v>249.4</v>
      </c>
    </row>
    <row r="43" spans="1:4" ht="78" customHeight="1" x14ac:dyDescent="0.35">
      <c r="A43" s="14" t="s">
        <v>270</v>
      </c>
      <c r="B43" s="16" t="s">
        <v>13</v>
      </c>
      <c r="C43" s="10">
        <f t="shared" ref="C43:D43" si="7">C44</f>
        <v>52564.7</v>
      </c>
      <c r="D43" s="10">
        <f t="shared" si="7"/>
        <v>52647.1</v>
      </c>
    </row>
    <row r="44" spans="1:4" ht="115.5" customHeight="1" x14ac:dyDescent="0.35">
      <c r="A44" s="14" t="s">
        <v>269</v>
      </c>
      <c r="B44" s="16" t="s">
        <v>85</v>
      </c>
      <c r="C44" s="34">
        <v>52564.7</v>
      </c>
      <c r="D44" s="34">
        <v>52647.1</v>
      </c>
    </row>
    <row r="45" spans="1:4" ht="76.5" customHeight="1" x14ac:dyDescent="0.35">
      <c r="A45" s="14" t="s">
        <v>268</v>
      </c>
      <c r="B45" s="16" t="s">
        <v>14</v>
      </c>
      <c r="C45" s="10">
        <f t="shared" ref="C45:D45" si="8">C46</f>
        <v>-3734.8</v>
      </c>
      <c r="D45" s="10">
        <f t="shared" si="8"/>
        <v>-3740.7</v>
      </c>
    </row>
    <row r="46" spans="1:4" ht="114.75" customHeight="1" x14ac:dyDescent="0.35">
      <c r="A46" s="14" t="s">
        <v>267</v>
      </c>
      <c r="B46" s="16" t="s">
        <v>86</v>
      </c>
      <c r="C46" s="34">
        <v>-3734.8</v>
      </c>
      <c r="D46" s="34">
        <v>-3740.7</v>
      </c>
    </row>
    <row r="47" spans="1:4" ht="21.75" customHeight="1" x14ac:dyDescent="0.35">
      <c r="A47" s="14" t="s">
        <v>407</v>
      </c>
      <c r="B47" s="16" t="s">
        <v>408</v>
      </c>
      <c r="C47" s="34">
        <v>12353.9</v>
      </c>
      <c r="D47" s="34">
        <v>16966.099999999999</v>
      </c>
    </row>
    <row r="48" spans="1:4" ht="21" customHeight="1" x14ac:dyDescent="0.35">
      <c r="A48" s="15" t="s">
        <v>266</v>
      </c>
      <c r="B48" s="18" t="s">
        <v>15</v>
      </c>
      <c r="C48" s="11">
        <f t="shared" ref="C48:D48" si="9">SUM(C49,C54,C56)</f>
        <v>1176195.1000000001</v>
      </c>
      <c r="D48" s="11">
        <f t="shared" si="9"/>
        <v>1265130.8</v>
      </c>
    </row>
    <row r="49" spans="1:4" ht="37.5" customHeight="1" x14ac:dyDescent="0.35">
      <c r="A49" s="14" t="s">
        <v>265</v>
      </c>
      <c r="B49" s="16" t="s">
        <v>83</v>
      </c>
      <c r="C49" s="10">
        <f t="shared" ref="C49:D49" si="10">SUM(C50,C52)</f>
        <v>1015921.6000000001</v>
      </c>
      <c r="D49" s="10">
        <f t="shared" si="10"/>
        <v>1097416.6000000001</v>
      </c>
    </row>
    <row r="50" spans="1:4" ht="37.5" customHeight="1" x14ac:dyDescent="0.35">
      <c r="A50" s="14" t="s">
        <v>264</v>
      </c>
      <c r="B50" s="16" t="s">
        <v>87</v>
      </c>
      <c r="C50" s="10">
        <f t="shared" ref="C50:D50" si="11">C51</f>
        <v>774889.4</v>
      </c>
      <c r="D50" s="10">
        <f t="shared" si="11"/>
        <v>820402.7</v>
      </c>
    </row>
    <row r="51" spans="1:4" ht="37.5" customHeight="1" x14ac:dyDescent="0.35">
      <c r="A51" s="14" t="s">
        <v>263</v>
      </c>
      <c r="B51" s="16" t="s">
        <v>87</v>
      </c>
      <c r="C51" s="32">
        <v>774889.4</v>
      </c>
      <c r="D51" s="32">
        <v>820402.7</v>
      </c>
    </row>
    <row r="52" spans="1:4" ht="37.5" customHeight="1" x14ac:dyDescent="0.35">
      <c r="A52" s="14" t="s">
        <v>262</v>
      </c>
      <c r="B52" s="16" t="s">
        <v>88</v>
      </c>
      <c r="C52" s="10">
        <f t="shared" ref="C52:D52" si="12">C53</f>
        <v>241032.2</v>
      </c>
      <c r="D52" s="10">
        <f t="shared" si="12"/>
        <v>277013.90000000002</v>
      </c>
    </row>
    <row r="53" spans="1:4" ht="78" customHeight="1" x14ac:dyDescent="0.35">
      <c r="A53" s="14" t="s">
        <v>261</v>
      </c>
      <c r="B53" s="16" t="s">
        <v>89</v>
      </c>
      <c r="C53" s="32">
        <v>241032.2</v>
      </c>
      <c r="D53" s="32">
        <v>277013.90000000002</v>
      </c>
    </row>
    <row r="54" spans="1:4" ht="18" x14ac:dyDescent="0.35">
      <c r="A54" s="14" t="s">
        <v>260</v>
      </c>
      <c r="B54" s="16" t="s">
        <v>120</v>
      </c>
      <c r="C54" s="10">
        <f t="shared" ref="C54:D54" si="13">C55</f>
        <v>736.3</v>
      </c>
      <c r="D54" s="10">
        <f t="shared" si="13"/>
        <v>767.9</v>
      </c>
    </row>
    <row r="55" spans="1:4" ht="18" x14ac:dyDescent="0.35">
      <c r="A55" s="14" t="s">
        <v>259</v>
      </c>
      <c r="B55" s="16" t="s">
        <v>120</v>
      </c>
      <c r="C55" s="32">
        <v>736.3</v>
      </c>
      <c r="D55" s="32">
        <v>767.9</v>
      </c>
    </row>
    <row r="56" spans="1:4" ht="18.75" customHeight="1" x14ac:dyDescent="0.35">
      <c r="A56" s="14" t="s">
        <v>258</v>
      </c>
      <c r="B56" s="16" t="s">
        <v>16</v>
      </c>
      <c r="C56" s="10">
        <f t="shared" ref="C56:D56" si="14">C57</f>
        <v>159537.20000000001</v>
      </c>
      <c r="D56" s="10">
        <f t="shared" si="14"/>
        <v>166946.29999999999</v>
      </c>
    </row>
    <row r="57" spans="1:4" ht="38.25" customHeight="1" x14ac:dyDescent="0.35">
      <c r="A57" s="14" t="s">
        <v>257</v>
      </c>
      <c r="B57" s="16" t="s">
        <v>17</v>
      </c>
      <c r="C57" s="32">
        <v>159537.20000000001</v>
      </c>
      <c r="D57" s="32">
        <v>166946.29999999999</v>
      </c>
    </row>
    <row r="58" spans="1:4" ht="21" customHeight="1" x14ac:dyDescent="0.35">
      <c r="A58" s="15" t="s">
        <v>256</v>
      </c>
      <c r="B58" s="18" t="s">
        <v>18</v>
      </c>
      <c r="C58" s="11">
        <f t="shared" ref="C58:D58" si="15">SUM(C59,C61)</f>
        <v>117237.7</v>
      </c>
      <c r="D58" s="11">
        <f t="shared" si="15"/>
        <v>127535.6</v>
      </c>
    </row>
    <row r="59" spans="1:4" ht="21" customHeight="1" x14ac:dyDescent="0.35">
      <c r="A59" s="14" t="s">
        <v>255</v>
      </c>
      <c r="B59" s="16" t="s">
        <v>19</v>
      </c>
      <c r="C59" s="10">
        <f t="shared" ref="C59:D59" si="16">C60</f>
        <v>90581</v>
      </c>
      <c r="D59" s="10">
        <f t="shared" si="16"/>
        <v>99556</v>
      </c>
    </row>
    <row r="60" spans="1:4" ht="39.75" customHeight="1" x14ac:dyDescent="0.35">
      <c r="A60" s="14" t="s">
        <v>254</v>
      </c>
      <c r="B60" s="16" t="s">
        <v>20</v>
      </c>
      <c r="C60" s="32">
        <v>90581</v>
      </c>
      <c r="D60" s="32">
        <v>99556</v>
      </c>
    </row>
    <row r="61" spans="1:4" ht="19.5" customHeight="1" x14ac:dyDescent="0.35">
      <c r="A61" s="14" t="s">
        <v>253</v>
      </c>
      <c r="B61" s="16" t="s">
        <v>21</v>
      </c>
      <c r="C61" s="10">
        <f t="shared" ref="C61:D61" si="17">SUM(C62,C64)</f>
        <v>26656.699999999997</v>
      </c>
      <c r="D61" s="10">
        <f t="shared" si="17"/>
        <v>27979.599999999999</v>
      </c>
    </row>
    <row r="62" spans="1:4" ht="19.5" customHeight="1" x14ac:dyDescent="0.35">
      <c r="A62" s="14" t="s">
        <v>252</v>
      </c>
      <c r="B62" s="16" t="s">
        <v>22</v>
      </c>
      <c r="C62" s="10">
        <f t="shared" ref="C62:D62" si="18">C63</f>
        <v>13405.4</v>
      </c>
      <c r="D62" s="10">
        <f t="shared" si="18"/>
        <v>13405.4</v>
      </c>
    </row>
    <row r="63" spans="1:4" ht="39" customHeight="1" x14ac:dyDescent="0.35">
      <c r="A63" s="14" t="s">
        <v>251</v>
      </c>
      <c r="B63" s="16" t="s">
        <v>23</v>
      </c>
      <c r="C63" s="32">
        <v>13405.4</v>
      </c>
      <c r="D63" s="32">
        <v>13405.4</v>
      </c>
    </row>
    <row r="64" spans="1:4" ht="19.5" customHeight="1" x14ac:dyDescent="0.35">
      <c r="A64" s="14" t="s">
        <v>250</v>
      </c>
      <c r="B64" s="16" t="s">
        <v>24</v>
      </c>
      <c r="C64" s="10">
        <f t="shared" ref="C64:D64" si="19">C65</f>
        <v>13251.3</v>
      </c>
      <c r="D64" s="10">
        <f t="shared" si="19"/>
        <v>14574.2</v>
      </c>
    </row>
    <row r="65" spans="1:4" ht="39" customHeight="1" x14ac:dyDescent="0.35">
      <c r="A65" s="14" t="s">
        <v>249</v>
      </c>
      <c r="B65" s="16" t="s">
        <v>25</v>
      </c>
      <c r="C65" s="33">
        <v>13251.3</v>
      </c>
      <c r="D65" s="33">
        <v>14574.2</v>
      </c>
    </row>
    <row r="66" spans="1:4" ht="21" customHeight="1" x14ac:dyDescent="0.35">
      <c r="A66" s="15" t="s">
        <v>248</v>
      </c>
      <c r="B66" s="18" t="s">
        <v>26</v>
      </c>
      <c r="C66" s="11">
        <f t="shared" ref="C66:D66" si="20">SUM(C67,C69,C71)</f>
        <v>155437</v>
      </c>
      <c r="D66" s="11">
        <f t="shared" si="20"/>
        <v>155437</v>
      </c>
    </row>
    <row r="67" spans="1:4" ht="38.25" customHeight="1" x14ac:dyDescent="0.35">
      <c r="A67" s="14" t="s">
        <v>247</v>
      </c>
      <c r="B67" s="16" t="s">
        <v>27</v>
      </c>
      <c r="C67" s="10">
        <f t="shared" ref="C67:D67" si="21">C68</f>
        <v>155392</v>
      </c>
      <c r="D67" s="10">
        <f t="shared" si="21"/>
        <v>155392</v>
      </c>
    </row>
    <row r="68" spans="1:4" ht="58.5" customHeight="1" x14ac:dyDescent="0.35">
      <c r="A68" s="14" t="s">
        <v>246</v>
      </c>
      <c r="B68" s="16" t="s">
        <v>28</v>
      </c>
      <c r="C68" s="13">
        <v>155392</v>
      </c>
      <c r="D68" s="13">
        <v>155392</v>
      </c>
    </row>
    <row r="69" spans="1:4" ht="57" customHeight="1" x14ac:dyDescent="0.35">
      <c r="A69" s="14" t="s">
        <v>245</v>
      </c>
      <c r="B69" s="16" t="s">
        <v>90</v>
      </c>
      <c r="C69" s="10">
        <f t="shared" ref="C69:D69" si="22">C70</f>
        <v>5</v>
      </c>
      <c r="D69" s="10">
        <f t="shared" si="22"/>
        <v>5</v>
      </c>
    </row>
    <row r="70" spans="1:4" ht="76.5" customHeight="1" x14ac:dyDescent="0.35">
      <c r="A70" s="14" t="s">
        <v>244</v>
      </c>
      <c r="B70" s="16" t="s">
        <v>91</v>
      </c>
      <c r="C70" s="13">
        <v>5</v>
      </c>
      <c r="D70" s="13">
        <v>5</v>
      </c>
    </row>
    <row r="71" spans="1:4" ht="40.5" customHeight="1" x14ac:dyDescent="0.35">
      <c r="A71" s="14" t="s">
        <v>243</v>
      </c>
      <c r="B71" s="16" t="s">
        <v>29</v>
      </c>
      <c r="C71" s="10">
        <f t="shared" ref="C71:D72" si="23">C72</f>
        <v>40</v>
      </c>
      <c r="D71" s="10">
        <f t="shared" si="23"/>
        <v>40</v>
      </c>
    </row>
    <row r="72" spans="1:4" ht="39" customHeight="1" x14ac:dyDescent="0.35">
      <c r="A72" s="14" t="s">
        <v>361</v>
      </c>
      <c r="B72" s="16" t="s">
        <v>30</v>
      </c>
      <c r="C72" s="13">
        <f t="shared" si="23"/>
        <v>40</v>
      </c>
      <c r="D72" s="13">
        <f t="shared" si="23"/>
        <v>40</v>
      </c>
    </row>
    <row r="73" spans="1:4" ht="39" customHeight="1" x14ac:dyDescent="0.35">
      <c r="A73" s="14" t="s">
        <v>360</v>
      </c>
      <c r="B73" s="16" t="s">
        <v>362</v>
      </c>
      <c r="C73" s="13">
        <v>40</v>
      </c>
      <c r="D73" s="13">
        <v>40</v>
      </c>
    </row>
    <row r="74" spans="1:4" ht="38.25" customHeight="1" x14ac:dyDescent="0.35">
      <c r="A74" s="15" t="s">
        <v>242</v>
      </c>
      <c r="B74" s="18" t="s">
        <v>31</v>
      </c>
      <c r="C74" s="11">
        <f t="shared" ref="C74:D74" si="24">SUM(C75,C86,C89)</f>
        <v>1426272.4000000001</v>
      </c>
      <c r="D74" s="11">
        <f t="shared" si="24"/>
        <v>1472818.7</v>
      </c>
    </row>
    <row r="75" spans="1:4" ht="93.75" customHeight="1" x14ac:dyDescent="0.35">
      <c r="A75" s="14" t="s">
        <v>241</v>
      </c>
      <c r="B75" s="16" t="s">
        <v>32</v>
      </c>
      <c r="C75" s="10">
        <f t="shared" ref="C75:D75" si="25">SUM(C76,C78,C80,C84)</f>
        <v>1200020.4000000001</v>
      </c>
      <c r="D75" s="10">
        <f t="shared" si="25"/>
        <v>1247301.2</v>
      </c>
    </row>
    <row r="76" spans="1:4" ht="77.25" customHeight="1" x14ac:dyDescent="0.35">
      <c r="A76" s="14" t="s">
        <v>240</v>
      </c>
      <c r="B76" s="16" t="s">
        <v>33</v>
      </c>
      <c r="C76" s="10">
        <f t="shared" ref="C76:D76" si="26">C77</f>
        <v>999946.8</v>
      </c>
      <c r="D76" s="10">
        <f t="shared" si="26"/>
        <v>1039241.1</v>
      </c>
    </row>
    <row r="77" spans="1:4" ht="77.25" customHeight="1" x14ac:dyDescent="0.35">
      <c r="A77" s="14" t="s">
        <v>239</v>
      </c>
      <c r="B77" s="16" t="s">
        <v>34</v>
      </c>
      <c r="C77" s="32">
        <v>999946.8</v>
      </c>
      <c r="D77" s="32">
        <v>1039241.1</v>
      </c>
    </row>
    <row r="78" spans="1:4" ht="76.5" customHeight="1" x14ac:dyDescent="0.35">
      <c r="A78" s="14" t="s">
        <v>238</v>
      </c>
      <c r="B78" s="16" t="s">
        <v>35</v>
      </c>
      <c r="C78" s="10">
        <f t="shared" ref="C78:D78" si="27">C79</f>
        <v>16249.9</v>
      </c>
      <c r="D78" s="10">
        <f t="shared" si="27"/>
        <v>16883.5</v>
      </c>
    </row>
    <row r="79" spans="1:4" ht="77.25" customHeight="1" x14ac:dyDescent="0.35">
      <c r="A79" s="14" t="s">
        <v>237</v>
      </c>
      <c r="B79" s="19" t="s">
        <v>36</v>
      </c>
      <c r="C79" s="32">
        <v>16249.9</v>
      </c>
      <c r="D79" s="32">
        <v>16883.5</v>
      </c>
    </row>
    <row r="80" spans="1:4" ht="95.25" customHeight="1" x14ac:dyDescent="0.35">
      <c r="A80" s="14" t="s">
        <v>236</v>
      </c>
      <c r="B80" s="16" t="s">
        <v>92</v>
      </c>
      <c r="C80" s="10">
        <f t="shared" ref="C80:D80" si="28">C81</f>
        <v>5045.6000000000004</v>
      </c>
      <c r="D80" s="10">
        <f t="shared" si="28"/>
        <v>5247.4</v>
      </c>
    </row>
    <row r="81" spans="1:4" ht="75.75" customHeight="1" x14ac:dyDescent="0.35">
      <c r="A81" s="14" t="s">
        <v>372</v>
      </c>
      <c r="B81" s="16" t="s">
        <v>68</v>
      </c>
      <c r="C81" s="10">
        <f t="shared" ref="C81:D81" si="29">SUM(C82:C83)</f>
        <v>5045.6000000000004</v>
      </c>
      <c r="D81" s="10">
        <f t="shared" si="29"/>
        <v>5247.4</v>
      </c>
    </row>
    <row r="82" spans="1:4" ht="75.75" customHeight="1" x14ac:dyDescent="0.35">
      <c r="A82" s="14" t="s">
        <v>235</v>
      </c>
      <c r="B82" s="16" t="s">
        <v>68</v>
      </c>
      <c r="C82" s="32">
        <v>2186.1999999999998</v>
      </c>
      <c r="D82" s="32">
        <v>2273.6999999999998</v>
      </c>
    </row>
    <row r="83" spans="1:4" ht="75.75" customHeight="1" x14ac:dyDescent="0.35">
      <c r="A83" s="14" t="s">
        <v>371</v>
      </c>
      <c r="B83" s="16" t="s">
        <v>68</v>
      </c>
      <c r="C83" s="32">
        <v>2859.4</v>
      </c>
      <c r="D83" s="32">
        <v>2973.7</v>
      </c>
    </row>
    <row r="84" spans="1:4" ht="39" customHeight="1" x14ac:dyDescent="0.35">
      <c r="A84" s="14" t="s">
        <v>234</v>
      </c>
      <c r="B84" s="16" t="s">
        <v>37</v>
      </c>
      <c r="C84" s="10">
        <f t="shared" ref="C84:D84" si="30">C85</f>
        <v>178778.1</v>
      </c>
      <c r="D84" s="10">
        <f t="shared" si="30"/>
        <v>185929.2</v>
      </c>
    </row>
    <row r="85" spans="1:4" ht="39" customHeight="1" x14ac:dyDescent="0.35">
      <c r="A85" s="14" t="s">
        <v>233</v>
      </c>
      <c r="B85" s="16" t="s">
        <v>38</v>
      </c>
      <c r="C85" s="32">
        <v>178778.1</v>
      </c>
      <c r="D85" s="32">
        <v>185929.2</v>
      </c>
    </row>
    <row r="86" spans="1:4" ht="40.5" customHeight="1" x14ac:dyDescent="0.35">
      <c r="A86" s="14" t="s">
        <v>232</v>
      </c>
      <c r="B86" s="16" t="s">
        <v>93</v>
      </c>
      <c r="C86" s="10">
        <f t="shared" ref="C86:D87" si="31">C87</f>
        <v>1869.3</v>
      </c>
      <c r="D86" s="10">
        <f t="shared" si="31"/>
        <v>1869.3</v>
      </c>
    </row>
    <row r="87" spans="1:4" ht="40.5" customHeight="1" x14ac:dyDescent="0.35">
      <c r="A87" s="14" t="s">
        <v>231</v>
      </c>
      <c r="B87" s="16" t="s">
        <v>94</v>
      </c>
      <c r="C87" s="10">
        <f t="shared" si="31"/>
        <v>1869.3</v>
      </c>
      <c r="D87" s="10">
        <f t="shared" si="31"/>
        <v>1869.3</v>
      </c>
    </row>
    <row r="88" spans="1:4" ht="114" customHeight="1" x14ac:dyDescent="0.35">
      <c r="A88" s="14" t="s">
        <v>230</v>
      </c>
      <c r="B88" s="16" t="s">
        <v>95</v>
      </c>
      <c r="C88" s="35">
        <v>1869.3</v>
      </c>
      <c r="D88" s="35">
        <v>1869.3</v>
      </c>
    </row>
    <row r="89" spans="1:4" ht="78" customHeight="1" x14ac:dyDescent="0.35">
      <c r="A89" s="14" t="s">
        <v>229</v>
      </c>
      <c r="B89" s="16" t="s">
        <v>39</v>
      </c>
      <c r="C89" s="10">
        <f>SUM(C90,C92,C103)</f>
        <v>224382.69999999998</v>
      </c>
      <c r="D89" s="10">
        <f t="shared" ref="D89" si="32">SUM(D90,D92,D103)</f>
        <v>223648.19999999998</v>
      </c>
    </row>
    <row r="90" spans="1:4" ht="36" x14ac:dyDescent="0.35">
      <c r="A90" s="14" t="s">
        <v>228</v>
      </c>
      <c r="B90" s="16" t="s">
        <v>123</v>
      </c>
      <c r="C90" s="10">
        <f t="shared" ref="C90:D90" si="33">C91</f>
        <v>1299.4000000000001</v>
      </c>
      <c r="D90" s="10">
        <f t="shared" si="33"/>
        <v>799</v>
      </c>
    </row>
    <row r="91" spans="1:4" ht="36" x14ac:dyDescent="0.35">
      <c r="A91" s="14" t="s">
        <v>373</v>
      </c>
      <c r="B91" s="16" t="s">
        <v>124</v>
      </c>
      <c r="C91" s="32">
        <v>1299.4000000000001</v>
      </c>
      <c r="D91" s="32">
        <v>799</v>
      </c>
    </row>
    <row r="92" spans="1:4" ht="78" customHeight="1" x14ac:dyDescent="0.35">
      <c r="A92" s="14" t="s">
        <v>227</v>
      </c>
      <c r="B92" s="16" t="s">
        <v>40</v>
      </c>
      <c r="C92" s="10">
        <f t="shared" ref="C92:D92" si="34">C93</f>
        <v>221450.19999999998</v>
      </c>
      <c r="D92" s="10">
        <f t="shared" si="34"/>
        <v>221998.49999999997</v>
      </c>
    </row>
    <row r="93" spans="1:4" ht="78" customHeight="1" x14ac:dyDescent="0.35">
      <c r="A93" s="14" t="s">
        <v>226</v>
      </c>
      <c r="B93" s="16" t="s">
        <v>41</v>
      </c>
      <c r="C93" s="10">
        <f t="shared" ref="C93:D93" si="35">SUM(C94,C100,C101,C102)</f>
        <v>221450.19999999998</v>
      </c>
      <c r="D93" s="10">
        <f t="shared" si="35"/>
        <v>221998.49999999997</v>
      </c>
    </row>
    <row r="94" spans="1:4" ht="95.25" customHeight="1" x14ac:dyDescent="0.35">
      <c r="A94" s="14" t="s">
        <v>363</v>
      </c>
      <c r="B94" s="16" t="s">
        <v>110</v>
      </c>
      <c r="C94" s="10">
        <f t="shared" ref="C94:D94" si="36">SUM(C95:C99)</f>
        <v>86234.2</v>
      </c>
      <c r="D94" s="10">
        <f t="shared" si="36"/>
        <v>86234.2</v>
      </c>
    </row>
    <row r="95" spans="1:4" ht="95.25" customHeight="1" x14ac:dyDescent="0.35">
      <c r="A95" s="14" t="s">
        <v>364</v>
      </c>
      <c r="B95" s="16" t="s">
        <v>110</v>
      </c>
      <c r="C95" s="10">
        <v>122.5</v>
      </c>
      <c r="D95" s="10">
        <v>122.5</v>
      </c>
    </row>
    <row r="96" spans="1:4" ht="95.25" customHeight="1" x14ac:dyDescent="0.35">
      <c r="A96" s="14" t="s">
        <v>365</v>
      </c>
      <c r="B96" s="16" t="s">
        <v>110</v>
      </c>
      <c r="C96" s="10">
        <v>32.9</v>
      </c>
      <c r="D96" s="10">
        <v>32.9</v>
      </c>
    </row>
    <row r="97" spans="1:4" ht="95.25" customHeight="1" x14ac:dyDescent="0.35">
      <c r="A97" s="14" t="s">
        <v>374</v>
      </c>
      <c r="B97" s="16" t="s">
        <v>110</v>
      </c>
      <c r="C97" s="10">
        <v>45.9</v>
      </c>
      <c r="D97" s="10">
        <v>45.9</v>
      </c>
    </row>
    <row r="98" spans="1:4" ht="95.25" customHeight="1" x14ac:dyDescent="0.35">
      <c r="A98" s="14" t="s">
        <v>225</v>
      </c>
      <c r="B98" s="16" t="s">
        <v>110</v>
      </c>
      <c r="C98" s="10">
        <v>85816.9</v>
      </c>
      <c r="D98" s="10">
        <v>85816.9</v>
      </c>
    </row>
    <row r="99" spans="1:4" ht="95.25" customHeight="1" x14ac:dyDescent="0.35">
      <c r="A99" s="14" t="s">
        <v>366</v>
      </c>
      <c r="B99" s="16" t="s">
        <v>110</v>
      </c>
      <c r="C99" s="10">
        <v>216</v>
      </c>
      <c r="D99" s="10">
        <v>216</v>
      </c>
    </row>
    <row r="100" spans="1:4" ht="97.5" customHeight="1" x14ac:dyDescent="0.35">
      <c r="A100" s="14" t="s">
        <v>224</v>
      </c>
      <c r="B100" s="20" t="s">
        <v>344</v>
      </c>
      <c r="C100" s="32">
        <v>120452.9</v>
      </c>
      <c r="D100" s="32">
        <v>120452.9</v>
      </c>
    </row>
    <row r="101" spans="1:4" ht="90" x14ac:dyDescent="0.35">
      <c r="A101" s="14" t="s">
        <v>223</v>
      </c>
      <c r="B101" s="16" t="s">
        <v>82</v>
      </c>
      <c r="C101" s="32">
        <v>13707.1</v>
      </c>
      <c r="D101" s="32">
        <v>14255.4</v>
      </c>
    </row>
    <row r="102" spans="1:4" ht="77.25" customHeight="1" x14ac:dyDescent="0.35">
      <c r="A102" s="14" t="s">
        <v>222</v>
      </c>
      <c r="B102" s="16" t="s">
        <v>125</v>
      </c>
      <c r="C102" s="10">
        <v>1056</v>
      </c>
      <c r="D102" s="10">
        <v>1056</v>
      </c>
    </row>
    <row r="103" spans="1:4" ht="94.5" customHeight="1" x14ac:dyDescent="0.35">
      <c r="A103" s="14" t="s">
        <v>221</v>
      </c>
      <c r="B103" s="16" t="s">
        <v>96</v>
      </c>
      <c r="C103" s="10">
        <f t="shared" ref="C103:D103" si="37">C104</f>
        <v>1633.1</v>
      </c>
      <c r="D103" s="10">
        <f t="shared" si="37"/>
        <v>850.7</v>
      </c>
    </row>
    <row r="104" spans="1:4" ht="94.5" customHeight="1" x14ac:dyDescent="0.35">
      <c r="A104" s="14" t="s">
        <v>220</v>
      </c>
      <c r="B104" s="16" t="s">
        <v>97</v>
      </c>
      <c r="C104" s="32">
        <v>1633.1</v>
      </c>
      <c r="D104" s="32">
        <v>850.7</v>
      </c>
    </row>
    <row r="105" spans="1:4" s="8" customFormat="1" ht="35" x14ac:dyDescent="0.35">
      <c r="A105" s="15" t="s">
        <v>219</v>
      </c>
      <c r="B105" s="18" t="s">
        <v>74</v>
      </c>
      <c r="C105" s="11">
        <f t="shared" ref="C105:D105" si="38">SUM(C106,C109)</f>
        <v>42551.6</v>
      </c>
      <c r="D105" s="11">
        <f t="shared" si="38"/>
        <v>42634.399999999994</v>
      </c>
    </row>
    <row r="106" spans="1:4" s="8" customFormat="1" ht="20.25" customHeight="1" x14ac:dyDescent="0.35">
      <c r="A106" s="14" t="s">
        <v>218</v>
      </c>
      <c r="B106" s="16" t="s">
        <v>42</v>
      </c>
      <c r="C106" s="10">
        <f t="shared" ref="C106:D106" si="39">C107</f>
        <v>300</v>
      </c>
      <c r="D106" s="10">
        <f t="shared" si="39"/>
        <v>300</v>
      </c>
    </row>
    <row r="107" spans="1:4" s="8" customFormat="1" ht="20.25" customHeight="1" x14ac:dyDescent="0.35">
      <c r="A107" s="14" t="s">
        <v>217</v>
      </c>
      <c r="B107" s="16" t="s">
        <v>43</v>
      </c>
      <c r="C107" s="10">
        <f t="shared" ref="C107:D107" si="40">C108</f>
        <v>300</v>
      </c>
      <c r="D107" s="10">
        <f t="shared" si="40"/>
        <v>300</v>
      </c>
    </row>
    <row r="108" spans="1:4" s="8" customFormat="1" ht="35.25" customHeight="1" x14ac:dyDescent="0.35">
      <c r="A108" s="14" t="s">
        <v>216</v>
      </c>
      <c r="B108" s="16" t="s">
        <v>44</v>
      </c>
      <c r="C108" s="32">
        <v>300</v>
      </c>
      <c r="D108" s="32">
        <v>300</v>
      </c>
    </row>
    <row r="109" spans="1:4" s="8" customFormat="1" ht="18" x14ac:dyDescent="0.35">
      <c r="A109" s="14" t="s">
        <v>215</v>
      </c>
      <c r="B109" s="16" t="s">
        <v>45</v>
      </c>
      <c r="C109" s="10">
        <f t="shared" ref="C109:D109" si="41">SUM(C110,C117)</f>
        <v>42251.6</v>
      </c>
      <c r="D109" s="10">
        <f t="shared" si="41"/>
        <v>42334.399999999994</v>
      </c>
    </row>
    <row r="110" spans="1:4" s="8" customFormat="1" ht="38.25" customHeight="1" x14ac:dyDescent="0.35">
      <c r="A110" s="14" t="s">
        <v>214</v>
      </c>
      <c r="B110" s="16" t="s">
        <v>46</v>
      </c>
      <c r="C110" s="10">
        <f>C111</f>
        <v>2071.4</v>
      </c>
      <c r="D110" s="10">
        <f>D111</f>
        <v>2154.1999999999998</v>
      </c>
    </row>
    <row r="111" spans="1:4" s="8" customFormat="1" ht="38.25" customHeight="1" x14ac:dyDescent="0.35">
      <c r="A111" s="14" t="s">
        <v>213</v>
      </c>
      <c r="B111" s="16" t="s">
        <v>47</v>
      </c>
      <c r="C111" s="10">
        <f t="shared" ref="C111:D111" si="42">SUM(C112:C116)</f>
        <v>2071.4</v>
      </c>
      <c r="D111" s="10">
        <f t="shared" si="42"/>
        <v>2154.1999999999998</v>
      </c>
    </row>
    <row r="112" spans="1:4" s="8" customFormat="1" ht="38.25" customHeight="1" x14ac:dyDescent="0.35">
      <c r="A112" s="14" t="s">
        <v>324</v>
      </c>
      <c r="B112" s="16" t="s">
        <v>47</v>
      </c>
      <c r="C112" s="10">
        <v>96.2</v>
      </c>
      <c r="D112" s="10">
        <v>99.9</v>
      </c>
    </row>
    <row r="113" spans="1:4" s="8" customFormat="1" ht="38.25" customHeight="1" x14ac:dyDescent="0.35">
      <c r="A113" s="14" t="s">
        <v>212</v>
      </c>
      <c r="B113" s="16" t="s">
        <v>47</v>
      </c>
      <c r="C113" s="10">
        <v>321.7</v>
      </c>
      <c r="D113" s="10">
        <v>334.6</v>
      </c>
    </row>
    <row r="114" spans="1:4" s="8" customFormat="1" ht="38.25" customHeight="1" x14ac:dyDescent="0.35">
      <c r="A114" s="14" t="s">
        <v>211</v>
      </c>
      <c r="B114" s="16" t="s">
        <v>47</v>
      </c>
      <c r="C114" s="10">
        <v>184.6</v>
      </c>
      <c r="D114" s="10">
        <v>192</v>
      </c>
    </row>
    <row r="115" spans="1:4" s="8" customFormat="1" ht="38.25" customHeight="1" x14ac:dyDescent="0.35">
      <c r="A115" s="14" t="s">
        <v>325</v>
      </c>
      <c r="B115" s="16" t="s">
        <v>47</v>
      </c>
      <c r="C115" s="10">
        <v>95</v>
      </c>
      <c r="D115" s="10">
        <v>98.8</v>
      </c>
    </row>
    <row r="116" spans="1:4" s="8" customFormat="1" ht="38.25" customHeight="1" x14ac:dyDescent="0.35">
      <c r="A116" s="14" t="s">
        <v>210</v>
      </c>
      <c r="B116" s="16" t="s">
        <v>47</v>
      </c>
      <c r="C116" s="10">
        <v>1373.9</v>
      </c>
      <c r="D116" s="10">
        <v>1428.9</v>
      </c>
    </row>
    <row r="117" spans="1:4" s="8" customFormat="1" ht="19.5" customHeight="1" x14ac:dyDescent="0.35">
      <c r="A117" s="14" t="s">
        <v>209</v>
      </c>
      <c r="B117" s="16" t="s">
        <v>126</v>
      </c>
      <c r="C117" s="10">
        <f t="shared" ref="C117:D117" si="43">C118</f>
        <v>40180.199999999997</v>
      </c>
      <c r="D117" s="10">
        <f t="shared" si="43"/>
        <v>40180.199999999997</v>
      </c>
    </row>
    <row r="118" spans="1:4" s="8" customFormat="1" ht="19.5" customHeight="1" x14ac:dyDescent="0.35">
      <c r="A118" s="14" t="s">
        <v>208</v>
      </c>
      <c r="B118" s="16" t="s">
        <v>127</v>
      </c>
      <c r="C118" s="10">
        <f>C119</f>
        <v>40180.199999999997</v>
      </c>
      <c r="D118" s="10">
        <f>D119</f>
        <v>40180.199999999997</v>
      </c>
    </row>
    <row r="119" spans="1:4" s="8" customFormat="1" ht="38.25" customHeight="1" x14ac:dyDescent="0.35">
      <c r="A119" s="14" t="s">
        <v>207</v>
      </c>
      <c r="B119" s="16" t="s">
        <v>128</v>
      </c>
      <c r="C119" s="10">
        <v>40180.199999999997</v>
      </c>
      <c r="D119" s="10">
        <v>40180.199999999997</v>
      </c>
    </row>
    <row r="120" spans="1:4" s="8" customFormat="1" ht="35" x14ac:dyDescent="0.35">
      <c r="A120" s="15" t="s">
        <v>206</v>
      </c>
      <c r="B120" s="18" t="s">
        <v>48</v>
      </c>
      <c r="C120" s="11">
        <f t="shared" ref="C120:D120" si="44">SUM(C121,C124)</f>
        <v>47424.800000000003</v>
      </c>
      <c r="D120" s="11">
        <f t="shared" si="44"/>
        <v>36530.400000000001</v>
      </c>
    </row>
    <row r="121" spans="1:4" s="8" customFormat="1" ht="78" customHeight="1" x14ac:dyDescent="0.35">
      <c r="A121" s="14" t="s">
        <v>205</v>
      </c>
      <c r="B121" s="16" t="s">
        <v>62</v>
      </c>
      <c r="C121" s="10">
        <f t="shared" ref="C121:D121" si="45">C122</f>
        <v>39424.800000000003</v>
      </c>
      <c r="D121" s="10">
        <f t="shared" si="45"/>
        <v>28530.400000000001</v>
      </c>
    </row>
    <row r="122" spans="1:4" s="8" customFormat="1" ht="94.5" customHeight="1" x14ac:dyDescent="0.35">
      <c r="A122" s="14" t="s">
        <v>204</v>
      </c>
      <c r="B122" s="16" t="s">
        <v>63</v>
      </c>
      <c r="C122" s="10">
        <f t="shared" ref="C122:D122" si="46">C123</f>
        <v>39424.800000000003</v>
      </c>
      <c r="D122" s="10">
        <f t="shared" si="46"/>
        <v>28530.400000000001</v>
      </c>
    </row>
    <row r="123" spans="1:4" s="8" customFormat="1" ht="95.25" customHeight="1" x14ac:dyDescent="0.35">
      <c r="A123" s="14" t="s">
        <v>283</v>
      </c>
      <c r="B123" s="16" t="s">
        <v>49</v>
      </c>
      <c r="C123" s="10">
        <v>39424.800000000003</v>
      </c>
      <c r="D123" s="10">
        <v>28530.400000000001</v>
      </c>
    </row>
    <row r="124" spans="1:4" s="8" customFormat="1" ht="36" x14ac:dyDescent="0.35">
      <c r="A124" s="14" t="s">
        <v>284</v>
      </c>
      <c r="B124" s="16" t="s">
        <v>50</v>
      </c>
      <c r="C124" s="10">
        <f t="shared" ref="C124:D124" si="47">C125</f>
        <v>8000</v>
      </c>
      <c r="D124" s="10">
        <f t="shared" si="47"/>
        <v>8000</v>
      </c>
    </row>
    <row r="125" spans="1:4" s="8" customFormat="1" ht="36" x14ac:dyDescent="0.35">
      <c r="A125" s="14" t="s">
        <v>285</v>
      </c>
      <c r="B125" s="16" t="s">
        <v>51</v>
      </c>
      <c r="C125" s="10">
        <f t="shared" ref="C125:D125" si="48">C126</f>
        <v>8000</v>
      </c>
      <c r="D125" s="10">
        <f t="shared" si="48"/>
        <v>8000</v>
      </c>
    </row>
    <row r="126" spans="1:4" s="8" customFormat="1" ht="39.75" customHeight="1" x14ac:dyDescent="0.35">
      <c r="A126" s="14" t="s">
        <v>286</v>
      </c>
      <c r="B126" s="16" t="s">
        <v>52</v>
      </c>
      <c r="C126" s="10">
        <v>8000</v>
      </c>
      <c r="D126" s="10">
        <v>8000</v>
      </c>
    </row>
    <row r="127" spans="1:4" ht="21" customHeight="1" x14ac:dyDescent="0.35">
      <c r="A127" s="15" t="s">
        <v>287</v>
      </c>
      <c r="B127" s="18" t="s">
        <v>53</v>
      </c>
      <c r="C127" s="11">
        <f>SUM(C128,C164,C169,C184)</f>
        <v>757479.79999999993</v>
      </c>
      <c r="D127" s="11">
        <f>SUM(D128,D164,D169,D184)</f>
        <v>757479.79999999993</v>
      </c>
    </row>
    <row r="128" spans="1:4" ht="36" x14ac:dyDescent="0.35">
      <c r="A128" s="14" t="s">
        <v>288</v>
      </c>
      <c r="B128" s="16" t="s">
        <v>98</v>
      </c>
      <c r="C128" s="10">
        <f>SUM(C129,C133,C137,C141,C143,C145,C147,C149,C151,C157)</f>
        <v>7765.1999999999989</v>
      </c>
      <c r="D128" s="10">
        <f>SUM(D129,D133,D137,D141,D143,D145,D147,D149,D151,D157)</f>
        <v>7765.1999999999989</v>
      </c>
    </row>
    <row r="129" spans="1:4" ht="57.75" customHeight="1" x14ac:dyDescent="0.35">
      <c r="A129" s="14" t="s">
        <v>289</v>
      </c>
      <c r="B129" s="16" t="s">
        <v>111</v>
      </c>
      <c r="C129" s="10">
        <f>C130</f>
        <v>96.1</v>
      </c>
      <c r="D129" s="10">
        <f>D130</f>
        <v>96.1</v>
      </c>
    </row>
    <row r="130" spans="1:4" ht="75.75" customHeight="1" x14ac:dyDescent="0.35">
      <c r="A130" s="14" t="s">
        <v>290</v>
      </c>
      <c r="B130" s="16" t="s">
        <v>112</v>
      </c>
      <c r="C130" s="10">
        <f>SUM(C131:C132)</f>
        <v>96.1</v>
      </c>
      <c r="D130" s="10">
        <f>SUM(D131:D132)</f>
        <v>96.1</v>
      </c>
    </row>
    <row r="131" spans="1:4" ht="75.75" customHeight="1" x14ac:dyDescent="0.35">
      <c r="A131" s="14" t="s">
        <v>291</v>
      </c>
      <c r="B131" s="16" t="s">
        <v>112</v>
      </c>
      <c r="C131" s="10">
        <v>10.1</v>
      </c>
      <c r="D131" s="10">
        <v>10.1</v>
      </c>
    </row>
    <row r="132" spans="1:4" ht="75.75" customHeight="1" x14ac:dyDescent="0.35">
      <c r="A132" s="14" t="s">
        <v>297</v>
      </c>
      <c r="B132" s="16" t="s">
        <v>112</v>
      </c>
      <c r="C132" s="10">
        <v>86</v>
      </c>
      <c r="D132" s="10">
        <v>86</v>
      </c>
    </row>
    <row r="133" spans="1:4" ht="75.75" customHeight="1" x14ac:dyDescent="0.35">
      <c r="A133" s="14" t="s">
        <v>292</v>
      </c>
      <c r="B133" s="16" t="s">
        <v>113</v>
      </c>
      <c r="C133" s="10">
        <f>C134</f>
        <v>1004.3</v>
      </c>
      <c r="D133" s="10">
        <f>D134</f>
        <v>1004.3</v>
      </c>
    </row>
    <row r="134" spans="1:4" ht="96.75" customHeight="1" x14ac:dyDescent="0.35">
      <c r="A134" s="14" t="s">
        <v>293</v>
      </c>
      <c r="B134" s="16" t="s">
        <v>99</v>
      </c>
      <c r="C134" s="10">
        <f>SUM(C135:C136)</f>
        <v>1004.3</v>
      </c>
      <c r="D134" s="10">
        <f>SUM(D135:D136)</f>
        <v>1004.3</v>
      </c>
    </row>
    <row r="135" spans="1:4" ht="96.75" customHeight="1" x14ac:dyDescent="0.35">
      <c r="A135" s="14" t="s">
        <v>294</v>
      </c>
      <c r="B135" s="16" t="s">
        <v>99</v>
      </c>
      <c r="C135" s="10">
        <v>30.5</v>
      </c>
      <c r="D135" s="10">
        <v>30.5</v>
      </c>
    </row>
    <row r="136" spans="1:4" ht="96.75" customHeight="1" x14ac:dyDescent="0.35">
      <c r="A136" s="14" t="s">
        <v>295</v>
      </c>
      <c r="B136" s="16" t="s">
        <v>99</v>
      </c>
      <c r="C136" s="10">
        <v>973.8</v>
      </c>
      <c r="D136" s="10">
        <v>973.8</v>
      </c>
    </row>
    <row r="137" spans="1:4" ht="59.25" customHeight="1" x14ac:dyDescent="0.35">
      <c r="A137" s="14" t="s">
        <v>296</v>
      </c>
      <c r="B137" s="16" t="s">
        <v>100</v>
      </c>
      <c r="C137" s="10">
        <f>C138</f>
        <v>463</v>
      </c>
      <c r="D137" s="10">
        <f>D138</f>
        <v>463</v>
      </c>
    </row>
    <row r="138" spans="1:4" ht="76.5" customHeight="1" x14ac:dyDescent="0.35">
      <c r="A138" s="14" t="s">
        <v>203</v>
      </c>
      <c r="B138" s="16" t="s">
        <v>101</v>
      </c>
      <c r="C138" s="10">
        <f>SUM(C139:C140)</f>
        <v>463</v>
      </c>
      <c r="D138" s="10">
        <f>SUM(D139:D140)</f>
        <v>463</v>
      </c>
    </row>
    <row r="139" spans="1:4" ht="77.25" customHeight="1" x14ac:dyDescent="0.35">
      <c r="A139" s="14" t="s">
        <v>202</v>
      </c>
      <c r="B139" s="16" t="s">
        <v>101</v>
      </c>
      <c r="C139" s="10">
        <v>1</v>
      </c>
      <c r="D139" s="10">
        <v>1</v>
      </c>
    </row>
    <row r="140" spans="1:4" ht="72" x14ac:dyDescent="0.35">
      <c r="A140" s="14" t="s">
        <v>201</v>
      </c>
      <c r="B140" s="16" t="s">
        <v>101</v>
      </c>
      <c r="C140" s="10">
        <v>462</v>
      </c>
      <c r="D140" s="10">
        <v>462</v>
      </c>
    </row>
    <row r="141" spans="1:4" ht="57" customHeight="1" x14ac:dyDescent="0.35">
      <c r="A141" s="14" t="s">
        <v>301</v>
      </c>
      <c r="B141" s="17" t="s">
        <v>302</v>
      </c>
      <c r="C141" s="10">
        <f>C142</f>
        <v>12.8</v>
      </c>
      <c r="D141" s="10">
        <f>D142</f>
        <v>12.8</v>
      </c>
    </row>
    <row r="142" spans="1:4" s="12" customFormat="1" ht="94.5" customHeight="1" x14ac:dyDescent="0.25">
      <c r="A142" s="14" t="s">
        <v>299</v>
      </c>
      <c r="B142" s="17" t="s">
        <v>300</v>
      </c>
      <c r="C142" s="10">
        <v>12.8</v>
      </c>
      <c r="D142" s="10">
        <v>12.8</v>
      </c>
    </row>
    <row r="143" spans="1:4" ht="78" customHeight="1" x14ac:dyDescent="0.35">
      <c r="A143" s="14" t="s">
        <v>200</v>
      </c>
      <c r="B143" s="16" t="s">
        <v>114</v>
      </c>
      <c r="C143" s="10">
        <f>C144</f>
        <v>1126.7</v>
      </c>
      <c r="D143" s="10">
        <f>D144</f>
        <v>1126.7</v>
      </c>
    </row>
    <row r="144" spans="1:4" ht="96" customHeight="1" x14ac:dyDescent="0.35">
      <c r="A144" s="14" t="s">
        <v>199</v>
      </c>
      <c r="B144" s="16" t="s">
        <v>102</v>
      </c>
      <c r="C144" s="10">
        <v>1126.7</v>
      </c>
      <c r="D144" s="10">
        <v>1126.7</v>
      </c>
    </row>
    <row r="145" spans="1:4" ht="95.25" customHeight="1" x14ac:dyDescent="0.35">
      <c r="A145" s="14" t="s">
        <v>198</v>
      </c>
      <c r="B145" s="16" t="s">
        <v>338</v>
      </c>
      <c r="C145" s="10">
        <f>SUM(C146:C146)</f>
        <v>840.9</v>
      </c>
      <c r="D145" s="10">
        <f>SUM(D146:D146)</f>
        <v>840.9</v>
      </c>
    </row>
    <row r="146" spans="1:4" ht="132.75" customHeight="1" x14ac:dyDescent="0.35">
      <c r="A146" s="14" t="s">
        <v>197</v>
      </c>
      <c r="B146" s="16" t="s">
        <v>303</v>
      </c>
      <c r="C146" s="10">
        <v>840.9</v>
      </c>
      <c r="D146" s="10">
        <v>840.9</v>
      </c>
    </row>
    <row r="147" spans="1:4" ht="59.25" customHeight="1" x14ac:dyDescent="0.35">
      <c r="A147" s="14" t="s">
        <v>307</v>
      </c>
      <c r="B147" s="16" t="s">
        <v>305</v>
      </c>
      <c r="C147" s="10">
        <f>C148</f>
        <v>18.5</v>
      </c>
      <c r="D147" s="10">
        <f>D148</f>
        <v>18.5</v>
      </c>
    </row>
    <row r="148" spans="1:4" ht="78" customHeight="1" x14ac:dyDescent="0.35">
      <c r="A148" s="14" t="s">
        <v>304</v>
      </c>
      <c r="B148" s="16" t="s">
        <v>306</v>
      </c>
      <c r="C148" s="10">
        <v>18.5</v>
      </c>
      <c r="D148" s="10">
        <v>18.5</v>
      </c>
    </row>
    <row r="149" spans="1:4" ht="97.5" customHeight="1" x14ac:dyDescent="0.35">
      <c r="A149" s="14" t="s">
        <v>308</v>
      </c>
      <c r="B149" s="16" t="s">
        <v>310</v>
      </c>
      <c r="C149" s="10">
        <f>C150</f>
        <v>1</v>
      </c>
      <c r="D149" s="10">
        <f>D150</f>
        <v>1</v>
      </c>
    </row>
    <row r="150" spans="1:4" ht="114.75" customHeight="1" x14ac:dyDescent="0.35">
      <c r="A150" s="14" t="s">
        <v>309</v>
      </c>
      <c r="B150" s="16" t="s">
        <v>311</v>
      </c>
      <c r="C150" s="10">
        <v>1</v>
      </c>
      <c r="D150" s="10">
        <v>1</v>
      </c>
    </row>
    <row r="151" spans="1:4" ht="57.75" customHeight="1" x14ac:dyDescent="0.35">
      <c r="A151" s="14" t="s">
        <v>196</v>
      </c>
      <c r="B151" s="16" t="s">
        <v>103</v>
      </c>
      <c r="C151" s="10">
        <f>SUM(C152,C156)</f>
        <v>1348.5</v>
      </c>
      <c r="D151" s="10">
        <f>SUM(D152,D156)</f>
        <v>1348.5</v>
      </c>
    </row>
    <row r="152" spans="1:4" ht="75.75" customHeight="1" x14ac:dyDescent="0.35">
      <c r="A152" s="14" t="s">
        <v>312</v>
      </c>
      <c r="B152" s="16" t="s">
        <v>104</v>
      </c>
      <c r="C152" s="10">
        <f>SUM(C153:C155)</f>
        <v>1307.9000000000001</v>
      </c>
      <c r="D152" s="10">
        <f>SUM(D153:D155)</f>
        <v>1307.9000000000001</v>
      </c>
    </row>
    <row r="153" spans="1:4" ht="75.75" customHeight="1" x14ac:dyDescent="0.35">
      <c r="A153" s="14" t="s">
        <v>393</v>
      </c>
      <c r="B153" s="16" t="s">
        <v>104</v>
      </c>
      <c r="C153" s="10">
        <v>1</v>
      </c>
      <c r="D153" s="10">
        <v>1</v>
      </c>
    </row>
    <row r="154" spans="1:4" ht="75.75" customHeight="1" x14ac:dyDescent="0.35">
      <c r="A154" s="14" t="s">
        <v>394</v>
      </c>
      <c r="B154" s="16" t="s">
        <v>104</v>
      </c>
      <c r="C154" s="10">
        <v>6</v>
      </c>
      <c r="D154" s="10">
        <v>6</v>
      </c>
    </row>
    <row r="155" spans="1:4" ht="75.75" customHeight="1" x14ac:dyDescent="0.35">
      <c r="A155" s="14" t="s">
        <v>195</v>
      </c>
      <c r="B155" s="16" t="s">
        <v>104</v>
      </c>
      <c r="C155" s="10">
        <v>1300.9000000000001</v>
      </c>
      <c r="D155" s="10">
        <v>1300.9000000000001</v>
      </c>
    </row>
    <row r="156" spans="1:4" ht="75.75" customHeight="1" x14ac:dyDescent="0.35">
      <c r="A156" s="14" t="s">
        <v>345</v>
      </c>
      <c r="B156" s="16" t="s">
        <v>313</v>
      </c>
      <c r="C156" s="10">
        <v>40.6</v>
      </c>
      <c r="D156" s="10">
        <v>40.6</v>
      </c>
    </row>
    <row r="157" spans="1:4" ht="72" x14ac:dyDescent="0.35">
      <c r="A157" s="14" t="s">
        <v>194</v>
      </c>
      <c r="B157" s="16" t="s">
        <v>129</v>
      </c>
      <c r="C157" s="10">
        <f>C158</f>
        <v>2853.4</v>
      </c>
      <c r="D157" s="10">
        <f>D158</f>
        <v>2853.4</v>
      </c>
    </row>
    <row r="158" spans="1:4" ht="94.5" customHeight="1" x14ac:dyDescent="0.35">
      <c r="A158" s="14" t="s">
        <v>193</v>
      </c>
      <c r="B158" s="16" t="s">
        <v>105</v>
      </c>
      <c r="C158" s="10">
        <f>SUM(C159:C163)</f>
        <v>2853.4</v>
      </c>
      <c r="D158" s="10">
        <f>SUM(D159:D163)</f>
        <v>2853.4</v>
      </c>
    </row>
    <row r="159" spans="1:4" ht="94.5" customHeight="1" x14ac:dyDescent="0.35">
      <c r="A159" s="14" t="s">
        <v>192</v>
      </c>
      <c r="B159" s="16" t="s">
        <v>105</v>
      </c>
      <c r="C159" s="10">
        <v>44.9</v>
      </c>
      <c r="D159" s="10">
        <v>44.9</v>
      </c>
    </row>
    <row r="160" spans="1:4" ht="94.5" customHeight="1" x14ac:dyDescent="0.35">
      <c r="A160" s="14" t="s">
        <v>314</v>
      </c>
      <c r="B160" s="16" t="s">
        <v>105</v>
      </c>
      <c r="C160" s="10">
        <v>17.3</v>
      </c>
      <c r="D160" s="10">
        <v>17.3</v>
      </c>
    </row>
    <row r="161" spans="1:4" ht="94.5" customHeight="1" x14ac:dyDescent="0.35">
      <c r="A161" s="14" t="s">
        <v>395</v>
      </c>
      <c r="B161" s="16" t="s">
        <v>105</v>
      </c>
      <c r="C161" s="10">
        <v>36.700000000000003</v>
      </c>
      <c r="D161" s="10">
        <v>36.700000000000003</v>
      </c>
    </row>
    <row r="162" spans="1:4" ht="94.5" customHeight="1" x14ac:dyDescent="0.35">
      <c r="A162" s="14" t="s">
        <v>396</v>
      </c>
      <c r="B162" s="16" t="s">
        <v>105</v>
      </c>
      <c r="C162" s="10">
        <v>5</v>
      </c>
      <c r="D162" s="10">
        <v>5</v>
      </c>
    </row>
    <row r="163" spans="1:4" ht="94.5" customHeight="1" x14ac:dyDescent="0.35">
      <c r="A163" s="14" t="s">
        <v>191</v>
      </c>
      <c r="B163" s="16" t="s">
        <v>105</v>
      </c>
      <c r="C163" s="10">
        <v>2749.5</v>
      </c>
      <c r="D163" s="10">
        <v>2749.5</v>
      </c>
    </row>
    <row r="164" spans="1:4" ht="41.25" customHeight="1" x14ac:dyDescent="0.35">
      <c r="A164" s="14" t="s">
        <v>190</v>
      </c>
      <c r="B164" s="16" t="s">
        <v>76</v>
      </c>
      <c r="C164" s="10">
        <f>C165</f>
        <v>443.70000000000005</v>
      </c>
      <c r="D164" s="10">
        <f>D165</f>
        <v>443.70000000000005</v>
      </c>
    </row>
    <row r="165" spans="1:4" ht="54" x14ac:dyDescent="0.35">
      <c r="A165" s="14" t="s">
        <v>189</v>
      </c>
      <c r="B165" s="16" t="s">
        <v>77</v>
      </c>
      <c r="C165" s="10">
        <f>SUM(C166:C168)</f>
        <v>443.70000000000005</v>
      </c>
      <c r="D165" s="10">
        <f>SUM(D166:D168)</f>
        <v>443.70000000000005</v>
      </c>
    </row>
    <row r="166" spans="1:4" ht="57" customHeight="1" x14ac:dyDescent="0.35">
      <c r="A166" s="14" t="s">
        <v>188</v>
      </c>
      <c r="B166" s="16" t="s">
        <v>77</v>
      </c>
      <c r="C166" s="10">
        <v>120.1</v>
      </c>
      <c r="D166" s="10">
        <v>120.1</v>
      </c>
    </row>
    <row r="167" spans="1:4" ht="57" customHeight="1" x14ac:dyDescent="0.35">
      <c r="A167" s="14" t="s">
        <v>187</v>
      </c>
      <c r="B167" s="16" t="s">
        <v>77</v>
      </c>
      <c r="C167" s="10">
        <v>206.5</v>
      </c>
      <c r="D167" s="10">
        <v>206.5</v>
      </c>
    </row>
    <row r="168" spans="1:4" ht="57" customHeight="1" x14ac:dyDescent="0.35">
      <c r="A168" s="14" t="s">
        <v>315</v>
      </c>
      <c r="B168" s="16" t="s">
        <v>77</v>
      </c>
      <c r="C168" s="10">
        <v>117.1</v>
      </c>
      <c r="D168" s="10">
        <v>117.1</v>
      </c>
    </row>
    <row r="169" spans="1:4" s="8" customFormat="1" ht="114" customHeight="1" x14ac:dyDescent="0.35">
      <c r="A169" s="14" t="s">
        <v>186</v>
      </c>
      <c r="B169" s="16" t="s">
        <v>80</v>
      </c>
      <c r="C169" s="10">
        <f>SUM(C170,C179)</f>
        <v>41913.300000000003</v>
      </c>
      <c r="D169" s="10">
        <f>SUM(D170,D179)</f>
        <v>41913.300000000003</v>
      </c>
    </row>
    <row r="170" spans="1:4" s="8" customFormat="1" ht="59.25" customHeight="1" x14ac:dyDescent="0.35">
      <c r="A170" s="14" t="s">
        <v>185</v>
      </c>
      <c r="B170" s="16" t="s">
        <v>78</v>
      </c>
      <c r="C170" s="10">
        <f>C171</f>
        <v>28629.4</v>
      </c>
      <c r="D170" s="10">
        <f>D171</f>
        <v>28629.4</v>
      </c>
    </row>
    <row r="171" spans="1:4" s="8" customFormat="1" ht="75.75" customHeight="1" x14ac:dyDescent="0.35">
      <c r="A171" s="14" t="s">
        <v>184</v>
      </c>
      <c r="B171" s="17" t="s">
        <v>79</v>
      </c>
      <c r="C171" s="10">
        <f>SUM(C172:C178)</f>
        <v>28629.4</v>
      </c>
      <c r="D171" s="10">
        <f>SUM(D172:D178)</f>
        <v>28629.4</v>
      </c>
    </row>
    <row r="172" spans="1:4" s="8" customFormat="1" ht="78.75" customHeight="1" x14ac:dyDescent="0.35">
      <c r="A172" s="14" t="s">
        <v>316</v>
      </c>
      <c r="B172" s="16" t="s">
        <v>79</v>
      </c>
      <c r="C172" s="10">
        <v>3.6</v>
      </c>
      <c r="D172" s="10">
        <v>3.6</v>
      </c>
    </row>
    <row r="173" spans="1:4" s="8" customFormat="1" ht="75.75" customHeight="1" x14ac:dyDescent="0.35">
      <c r="A173" s="14" t="s">
        <v>317</v>
      </c>
      <c r="B173" s="17" t="s">
        <v>79</v>
      </c>
      <c r="C173" s="10">
        <v>2379</v>
      </c>
      <c r="D173" s="10">
        <v>2379</v>
      </c>
    </row>
    <row r="174" spans="1:4" s="8" customFormat="1" ht="77.25" customHeight="1" x14ac:dyDescent="0.35">
      <c r="A174" s="14" t="s">
        <v>318</v>
      </c>
      <c r="B174" s="17" t="s">
        <v>79</v>
      </c>
      <c r="C174" s="10">
        <v>1352.2</v>
      </c>
      <c r="D174" s="10">
        <v>1352.2</v>
      </c>
    </row>
    <row r="175" spans="1:4" s="8" customFormat="1" ht="77.25" customHeight="1" x14ac:dyDescent="0.35">
      <c r="A175" s="14" t="s">
        <v>319</v>
      </c>
      <c r="B175" s="17" t="s">
        <v>79</v>
      </c>
      <c r="C175" s="10">
        <v>24661.5</v>
      </c>
      <c r="D175" s="10">
        <v>24661.5</v>
      </c>
    </row>
    <row r="176" spans="1:4" s="8" customFormat="1" ht="78" customHeight="1" x14ac:dyDescent="0.35">
      <c r="A176" s="14" t="s">
        <v>397</v>
      </c>
      <c r="B176" s="17" t="s">
        <v>79</v>
      </c>
      <c r="C176" s="10">
        <v>22.2</v>
      </c>
      <c r="D176" s="10">
        <v>22.2</v>
      </c>
    </row>
    <row r="177" spans="1:4" s="8" customFormat="1" ht="76.5" customHeight="1" x14ac:dyDescent="0.35">
      <c r="A177" s="14" t="s">
        <v>320</v>
      </c>
      <c r="B177" s="17" t="s">
        <v>79</v>
      </c>
      <c r="C177" s="10">
        <v>108.4</v>
      </c>
      <c r="D177" s="10">
        <v>108.4</v>
      </c>
    </row>
    <row r="178" spans="1:4" s="8" customFormat="1" ht="76.5" customHeight="1" x14ac:dyDescent="0.35">
      <c r="A178" s="14" t="s">
        <v>398</v>
      </c>
      <c r="B178" s="17" t="s">
        <v>79</v>
      </c>
      <c r="C178" s="10">
        <v>102.5</v>
      </c>
      <c r="D178" s="10">
        <v>102.5</v>
      </c>
    </row>
    <row r="179" spans="1:4" ht="78.75" customHeight="1" x14ac:dyDescent="0.35">
      <c r="A179" s="14" t="s">
        <v>183</v>
      </c>
      <c r="B179" s="16" t="s">
        <v>106</v>
      </c>
      <c r="C179" s="10">
        <f>C180</f>
        <v>13283.9</v>
      </c>
      <c r="D179" s="10">
        <f>D180</f>
        <v>13283.9</v>
      </c>
    </row>
    <row r="180" spans="1:4" ht="77.25" customHeight="1" x14ac:dyDescent="0.35">
      <c r="A180" s="14" t="s">
        <v>182</v>
      </c>
      <c r="B180" s="16" t="s">
        <v>348</v>
      </c>
      <c r="C180" s="10">
        <f>SUM(C181:C183)</f>
        <v>13283.9</v>
      </c>
      <c r="D180" s="10">
        <f>SUM(D181:D183)</f>
        <v>13283.9</v>
      </c>
    </row>
    <row r="181" spans="1:4" ht="75.75" customHeight="1" x14ac:dyDescent="0.35">
      <c r="A181" s="14" t="s">
        <v>321</v>
      </c>
      <c r="B181" s="17" t="s">
        <v>348</v>
      </c>
      <c r="C181" s="10">
        <v>837.4</v>
      </c>
      <c r="D181" s="10">
        <v>837.4</v>
      </c>
    </row>
    <row r="182" spans="1:4" ht="76.5" customHeight="1" x14ac:dyDescent="0.35">
      <c r="A182" s="14" t="s">
        <v>322</v>
      </c>
      <c r="B182" s="17" t="s">
        <v>348</v>
      </c>
      <c r="C182" s="10">
        <v>3114</v>
      </c>
      <c r="D182" s="10">
        <v>3114</v>
      </c>
    </row>
    <row r="183" spans="1:4" ht="76.5" customHeight="1" x14ac:dyDescent="0.35">
      <c r="A183" s="14" t="s">
        <v>323</v>
      </c>
      <c r="B183" s="17" t="s">
        <v>348</v>
      </c>
      <c r="C183" s="10">
        <v>9332.5</v>
      </c>
      <c r="D183" s="10">
        <v>9332.5</v>
      </c>
    </row>
    <row r="184" spans="1:4" ht="24" customHeight="1" x14ac:dyDescent="0.35">
      <c r="A184" s="14" t="s">
        <v>181</v>
      </c>
      <c r="B184" s="16" t="s">
        <v>81</v>
      </c>
      <c r="C184" s="10">
        <f t="shared" ref="C184:D185" si="49">C185</f>
        <v>707357.6</v>
      </c>
      <c r="D184" s="10">
        <f t="shared" si="49"/>
        <v>707357.6</v>
      </c>
    </row>
    <row r="185" spans="1:4" ht="36" x14ac:dyDescent="0.35">
      <c r="A185" s="14" t="s">
        <v>180</v>
      </c>
      <c r="B185" s="16" t="s">
        <v>75</v>
      </c>
      <c r="C185" s="10">
        <f t="shared" si="49"/>
        <v>707357.6</v>
      </c>
      <c r="D185" s="10">
        <f t="shared" si="49"/>
        <v>707357.6</v>
      </c>
    </row>
    <row r="186" spans="1:4" ht="57" customHeight="1" x14ac:dyDescent="0.35">
      <c r="A186" s="14" t="s">
        <v>382</v>
      </c>
      <c r="B186" s="16" t="s">
        <v>339</v>
      </c>
      <c r="C186" s="10">
        <v>707357.6</v>
      </c>
      <c r="D186" s="10">
        <v>707357.6</v>
      </c>
    </row>
    <row r="187" spans="1:4" s="8" customFormat="1" ht="21" customHeight="1" x14ac:dyDescent="0.35">
      <c r="A187" s="15" t="s">
        <v>179</v>
      </c>
      <c r="B187" s="18" t="s">
        <v>54</v>
      </c>
      <c r="C187" s="11">
        <f>SUM(C188)</f>
        <v>12880163.899999999</v>
      </c>
      <c r="D187" s="11">
        <f>SUM(D188)</f>
        <v>11339196.6</v>
      </c>
    </row>
    <row r="188" spans="1:4" s="8" customFormat="1" ht="39" customHeight="1" x14ac:dyDescent="0.35">
      <c r="A188" s="15" t="s">
        <v>178</v>
      </c>
      <c r="B188" s="18" t="s">
        <v>55</v>
      </c>
      <c r="C188" s="11">
        <f>SUM(C189,C206)</f>
        <v>12880163.899999999</v>
      </c>
      <c r="D188" s="11">
        <f>SUM(D189,D206)</f>
        <v>11339196.6</v>
      </c>
    </row>
    <row r="189" spans="1:4" s="8" customFormat="1" ht="36" x14ac:dyDescent="0.35">
      <c r="A189" s="14" t="s">
        <v>177</v>
      </c>
      <c r="B189" s="16" t="s">
        <v>56</v>
      </c>
      <c r="C189" s="10">
        <f>SUM(C190,C192,C194,C196,C198)</f>
        <v>2353944.8000000003</v>
      </c>
      <c r="D189" s="10">
        <f>SUM(D190,D192,D194,D196,D198)</f>
        <v>843204</v>
      </c>
    </row>
    <row r="190" spans="1:4" s="8" customFormat="1" ht="95.25" customHeight="1" x14ac:dyDescent="0.35">
      <c r="A190" s="14" t="s">
        <v>176</v>
      </c>
      <c r="B190" s="16" t="s">
        <v>119</v>
      </c>
      <c r="C190" s="10">
        <f>C191</f>
        <v>1905343.4000000001</v>
      </c>
      <c r="D190" s="10">
        <f>D191</f>
        <v>601706.30000000005</v>
      </c>
    </row>
    <row r="191" spans="1:4" s="8" customFormat="1" ht="96" customHeight="1" x14ac:dyDescent="0.35">
      <c r="A191" s="14" t="s">
        <v>175</v>
      </c>
      <c r="B191" s="16" t="s">
        <v>118</v>
      </c>
      <c r="C191" s="10">
        <v>1905343.4000000001</v>
      </c>
      <c r="D191" s="10">
        <v>601706.30000000005</v>
      </c>
    </row>
    <row r="192" spans="1:4" s="8" customFormat="1" ht="57" customHeight="1" x14ac:dyDescent="0.35">
      <c r="A192" s="14" t="s">
        <v>174</v>
      </c>
      <c r="B192" s="16" t="s">
        <v>359</v>
      </c>
      <c r="C192" s="10">
        <f>C193</f>
        <v>241424.8</v>
      </c>
      <c r="D192" s="10">
        <f>D193</f>
        <v>86480.6</v>
      </c>
    </row>
    <row r="193" spans="1:4" s="8" customFormat="1" ht="60" customHeight="1" x14ac:dyDescent="0.35">
      <c r="A193" s="14" t="s">
        <v>173</v>
      </c>
      <c r="B193" s="16" t="s">
        <v>107</v>
      </c>
      <c r="C193" s="10">
        <v>241424.8</v>
      </c>
      <c r="D193" s="10">
        <v>86480.6</v>
      </c>
    </row>
    <row r="194" spans="1:4" s="8" customFormat="1" ht="21" customHeight="1" x14ac:dyDescent="0.35">
      <c r="A194" s="14" t="s">
        <v>172</v>
      </c>
      <c r="B194" s="16" t="s">
        <v>115</v>
      </c>
      <c r="C194" s="10">
        <f>C195</f>
        <v>116.8</v>
      </c>
      <c r="D194" s="10">
        <f>D195</f>
        <v>42</v>
      </c>
    </row>
    <row r="195" spans="1:4" s="8" customFormat="1" ht="21" customHeight="1" x14ac:dyDescent="0.35">
      <c r="A195" s="14" t="s">
        <v>171</v>
      </c>
      <c r="B195" s="16" t="s">
        <v>116</v>
      </c>
      <c r="C195" s="10">
        <v>116.8</v>
      </c>
      <c r="D195" s="10">
        <v>42</v>
      </c>
    </row>
    <row r="196" spans="1:4" s="8" customFormat="1" ht="38.25" customHeight="1" x14ac:dyDescent="0.35">
      <c r="A196" s="14" t="s">
        <v>170</v>
      </c>
      <c r="B196" s="16" t="s">
        <v>108</v>
      </c>
      <c r="C196" s="10">
        <f>C197</f>
        <v>60563.6</v>
      </c>
      <c r="D196" s="10">
        <f>D197</f>
        <v>8478.9</v>
      </c>
    </row>
    <row r="197" spans="1:4" s="8" customFormat="1" ht="39" customHeight="1" x14ac:dyDescent="0.35">
      <c r="A197" s="14" t="s">
        <v>169</v>
      </c>
      <c r="B197" s="16" t="s">
        <v>109</v>
      </c>
      <c r="C197" s="10">
        <v>60563.6</v>
      </c>
      <c r="D197" s="10">
        <v>8478.9</v>
      </c>
    </row>
    <row r="198" spans="1:4" s="8" customFormat="1" ht="21.75" customHeight="1" x14ac:dyDescent="0.35">
      <c r="A198" s="14" t="s">
        <v>168</v>
      </c>
      <c r="B198" s="16" t="s">
        <v>57</v>
      </c>
      <c r="C198" s="10">
        <f>C199</f>
        <v>146496.20000000001</v>
      </c>
      <c r="D198" s="10">
        <f>D199</f>
        <v>146496.20000000001</v>
      </c>
    </row>
    <row r="199" spans="1:4" s="8" customFormat="1" ht="21.75" customHeight="1" x14ac:dyDescent="0.35">
      <c r="A199" s="14" t="s">
        <v>167</v>
      </c>
      <c r="B199" s="16" t="s">
        <v>58</v>
      </c>
      <c r="C199" s="10">
        <f>SUM(C200:C205)</f>
        <v>146496.20000000001</v>
      </c>
      <c r="D199" s="10">
        <f>SUM(D200:D205)</f>
        <v>146496.20000000001</v>
      </c>
    </row>
    <row r="200" spans="1:4" s="8" customFormat="1" ht="78.75" customHeight="1" x14ac:dyDescent="0.35">
      <c r="A200" s="14" t="s">
        <v>166</v>
      </c>
      <c r="B200" s="16" t="s">
        <v>399</v>
      </c>
      <c r="C200" s="10">
        <v>5158.8</v>
      </c>
      <c r="D200" s="10">
        <v>5158.8</v>
      </c>
    </row>
    <row r="201" spans="1:4" s="8" customFormat="1" ht="96" customHeight="1" x14ac:dyDescent="0.35">
      <c r="A201" s="14" t="s">
        <v>165</v>
      </c>
      <c r="B201" s="16" t="s">
        <v>400</v>
      </c>
      <c r="C201" s="10">
        <v>156.80000000000001</v>
      </c>
      <c r="D201" s="10">
        <v>156.80000000000001</v>
      </c>
    </row>
    <row r="202" spans="1:4" s="8" customFormat="1" ht="95.25" customHeight="1" x14ac:dyDescent="0.35">
      <c r="A202" s="14" t="s">
        <v>164</v>
      </c>
      <c r="B202" s="16" t="s">
        <v>401</v>
      </c>
      <c r="C202" s="10">
        <v>14274</v>
      </c>
      <c r="D202" s="10">
        <v>14274</v>
      </c>
    </row>
    <row r="203" spans="1:4" s="8" customFormat="1" ht="114" customHeight="1" x14ac:dyDescent="0.35">
      <c r="A203" s="14" t="s">
        <v>163</v>
      </c>
      <c r="B203" s="16" t="s">
        <v>402</v>
      </c>
      <c r="C203" s="10">
        <v>13484</v>
      </c>
      <c r="D203" s="10">
        <v>13484</v>
      </c>
    </row>
    <row r="204" spans="1:4" s="8" customFormat="1" ht="150.75" customHeight="1" x14ac:dyDescent="0.35">
      <c r="A204" s="14" t="s">
        <v>326</v>
      </c>
      <c r="B204" s="16" t="s">
        <v>327</v>
      </c>
      <c r="C204" s="10">
        <v>84373.1</v>
      </c>
      <c r="D204" s="10">
        <v>84373.1</v>
      </c>
    </row>
    <row r="205" spans="1:4" s="8" customFormat="1" ht="112.5" customHeight="1" x14ac:dyDescent="0.35">
      <c r="A205" s="14" t="s">
        <v>368</v>
      </c>
      <c r="B205" s="16" t="s">
        <v>412</v>
      </c>
      <c r="C205" s="10">
        <v>29049.5</v>
      </c>
      <c r="D205" s="10">
        <v>29049.5</v>
      </c>
    </row>
    <row r="206" spans="1:4" s="8" customFormat="1" ht="21.75" customHeight="1" x14ac:dyDescent="0.35">
      <c r="A206" s="14" t="s">
        <v>298</v>
      </c>
      <c r="B206" s="16" t="s">
        <v>69</v>
      </c>
      <c r="C206" s="10">
        <f>SUM(C207,C229,C231)</f>
        <v>10526219.099999998</v>
      </c>
      <c r="D206" s="10">
        <f>SUM(D207,D229,D231)</f>
        <v>10495992.6</v>
      </c>
    </row>
    <row r="207" spans="1:4" s="8" customFormat="1" ht="38.25" customHeight="1" x14ac:dyDescent="0.35">
      <c r="A207" s="14" t="s">
        <v>343</v>
      </c>
      <c r="B207" s="16" t="s">
        <v>59</v>
      </c>
      <c r="C207" s="10">
        <f>C208</f>
        <v>10522983.699999997</v>
      </c>
      <c r="D207" s="10">
        <f>D208</f>
        <v>10492774.1</v>
      </c>
    </row>
    <row r="208" spans="1:4" s="8" customFormat="1" ht="38.25" customHeight="1" x14ac:dyDescent="0.35">
      <c r="A208" s="14" t="s">
        <v>162</v>
      </c>
      <c r="B208" s="16" t="s">
        <v>60</v>
      </c>
      <c r="C208" s="10">
        <f>SUM(C209:C228)</f>
        <v>10522983.699999997</v>
      </c>
      <c r="D208" s="10">
        <f>SUM(D209:D228)</f>
        <v>10492774.1</v>
      </c>
    </row>
    <row r="209" spans="1:4" s="8" customFormat="1" ht="171" customHeight="1" x14ac:dyDescent="0.35">
      <c r="A209" s="14" t="s">
        <v>161</v>
      </c>
      <c r="B209" s="16" t="s">
        <v>403</v>
      </c>
      <c r="C209" s="10">
        <v>3211.1</v>
      </c>
      <c r="D209" s="10">
        <v>3211.1</v>
      </c>
    </row>
    <row r="210" spans="1:4" s="8" customFormat="1" ht="134.25" customHeight="1" x14ac:dyDescent="0.35">
      <c r="A210" s="14" t="s">
        <v>160</v>
      </c>
      <c r="B210" s="16" t="s">
        <v>138</v>
      </c>
      <c r="C210" s="10">
        <v>60759.5</v>
      </c>
      <c r="D210" s="10">
        <v>30542.1</v>
      </c>
    </row>
    <row r="211" spans="1:4" s="8" customFormat="1" ht="284.25" customHeight="1" x14ac:dyDescent="0.35">
      <c r="A211" s="14" t="s">
        <v>159</v>
      </c>
      <c r="B211" s="16" t="s">
        <v>367</v>
      </c>
      <c r="C211" s="10">
        <v>1230442.3999999999</v>
      </c>
      <c r="D211" s="10">
        <v>1230442.3999999999</v>
      </c>
    </row>
    <row r="212" spans="1:4" s="8" customFormat="1" ht="303" customHeight="1" x14ac:dyDescent="0.35">
      <c r="A212" s="14" t="s">
        <v>158</v>
      </c>
      <c r="B212" s="16" t="s">
        <v>130</v>
      </c>
      <c r="C212" s="10">
        <v>1236862.3999999999</v>
      </c>
      <c r="D212" s="10">
        <v>1236862.3999999999</v>
      </c>
    </row>
    <row r="213" spans="1:4" s="8" customFormat="1" ht="133.5" customHeight="1" x14ac:dyDescent="0.35">
      <c r="A213" s="14" t="s">
        <v>157</v>
      </c>
      <c r="B213" s="16" t="s">
        <v>328</v>
      </c>
      <c r="C213" s="10">
        <v>831.5</v>
      </c>
      <c r="D213" s="10">
        <v>831.5</v>
      </c>
    </row>
    <row r="214" spans="1:4" s="8" customFormat="1" ht="171" customHeight="1" x14ac:dyDescent="0.35">
      <c r="A214" s="14" t="s">
        <v>329</v>
      </c>
      <c r="B214" s="29" t="s">
        <v>346</v>
      </c>
      <c r="C214" s="10">
        <v>14083.5</v>
      </c>
      <c r="D214" s="10">
        <v>14083.5</v>
      </c>
    </row>
    <row r="215" spans="1:4" s="8" customFormat="1" ht="95.25" customHeight="1" x14ac:dyDescent="0.35">
      <c r="A215" s="14" t="s">
        <v>156</v>
      </c>
      <c r="B215" s="16" t="s">
        <v>131</v>
      </c>
      <c r="C215" s="10">
        <v>9854.5</v>
      </c>
      <c r="D215" s="10">
        <v>9854.5</v>
      </c>
    </row>
    <row r="216" spans="1:4" s="8" customFormat="1" ht="170.25" customHeight="1" x14ac:dyDescent="0.35">
      <c r="A216" s="14" t="s">
        <v>155</v>
      </c>
      <c r="B216" s="16" t="s">
        <v>330</v>
      </c>
      <c r="C216" s="10">
        <v>6149.3</v>
      </c>
      <c r="D216" s="10">
        <v>6149.3</v>
      </c>
    </row>
    <row r="217" spans="1:4" s="8" customFormat="1" ht="135" customHeight="1" x14ac:dyDescent="0.35">
      <c r="A217" s="14" t="s">
        <v>154</v>
      </c>
      <c r="B217" s="16" t="s">
        <v>404</v>
      </c>
      <c r="C217" s="10">
        <v>3263.8</v>
      </c>
      <c r="D217" s="10">
        <v>3263.8</v>
      </c>
    </row>
    <row r="218" spans="1:4" s="8" customFormat="1" ht="188.25" customHeight="1" x14ac:dyDescent="0.35">
      <c r="A218" s="14" t="s">
        <v>331</v>
      </c>
      <c r="B218" s="17" t="s">
        <v>332</v>
      </c>
      <c r="C218" s="10">
        <v>11421.7</v>
      </c>
      <c r="D218" s="10">
        <v>11421.7</v>
      </c>
    </row>
    <row r="219" spans="1:4" s="8" customFormat="1" ht="172.5" customHeight="1" x14ac:dyDescent="0.35">
      <c r="A219" s="14" t="s">
        <v>153</v>
      </c>
      <c r="B219" s="16" t="s">
        <v>132</v>
      </c>
      <c r="C219" s="10">
        <v>71668.2</v>
      </c>
      <c r="D219" s="10">
        <v>71668.2</v>
      </c>
    </row>
    <row r="220" spans="1:4" s="8" customFormat="1" ht="228.75" customHeight="1" x14ac:dyDescent="0.35">
      <c r="A220" s="14" t="s">
        <v>152</v>
      </c>
      <c r="B220" s="16" t="s">
        <v>133</v>
      </c>
      <c r="C220" s="10">
        <v>8786.4</v>
      </c>
      <c r="D220" s="10">
        <v>8786.4</v>
      </c>
    </row>
    <row r="221" spans="1:4" s="8" customFormat="1" ht="301.5" customHeight="1" x14ac:dyDescent="0.35">
      <c r="A221" s="14" t="s">
        <v>151</v>
      </c>
      <c r="B221" s="16" t="s">
        <v>134</v>
      </c>
      <c r="C221" s="10">
        <v>4651362.7</v>
      </c>
      <c r="D221" s="10">
        <v>4651362.7</v>
      </c>
    </row>
    <row r="222" spans="1:4" s="8" customFormat="1" ht="188.25" customHeight="1" x14ac:dyDescent="0.35">
      <c r="A222" s="14" t="s">
        <v>150</v>
      </c>
      <c r="B222" s="16" t="s">
        <v>135</v>
      </c>
      <c r="C222" s="10">
        <v>140369.5</v>
      </c>
      <c r="D222" s="10">
        <v>140369.5</v>
      </c>
    </row>
    <row r="223" spans="1:4" s="8" customFormat="1" ht="132.75" customHeight="1" x14ac:dyDescent="0.35">
      <c r="A223" s="14" t="s">
        <v>149</v>
      </c>
      <c r="B223" s="30" t="s">
        <v>347</v>
      </c>
      <c r="C223" s="10">
        <v>45297.4</v>
      </c>
      <c r="D223" s="10">
        <v>45297.4</v>
      </c>
    </row>
    <row r="224" spans="1:4" s="8" customFormat="1" ht="285.75" customHeight="1" x14ac:dyDescent="0.35">
      <c r="A224" s="14" t="s">
        <v>148</v>
      </c>
      <c r="B224" s="16" t="s">
        <v>136</v>
      </c>
      <c r="C224" s="10">
        <v>2962998.8</v>
      </c>
      <c r="D224" s="10">
        <v>2962998.8</v>
      </c>
    </row>
    <row r="225" spans="1:4" s="8" customFormat="1" ht="156" customHeight="1" x14ac:dyDescent="0.35">
      <c r="A225" s="14" t="s">
        <v>147</v>
      </c>
      <c r="B225" s="16" t="s">
        <v>405</v>
      </c>
      <c r="C225" s="10">
        <v>31782.5</v>
      </c>
      <c r="D225" s="10">
        <v>31782.5</v>
      </c>
    </row>
    <row r="226" spans="1:4" s="8" customFormat="1" ht="126" x14ac:dyDescent="0.35">
      <c r="A226" s="14" t="s">
        <v>146</v>
      </c>
      <c r="B226" s="16" t="s">
        <v>137</v>
      </c>
      <c r="C226" s="10">
        <v>28033.599999999999</v>
      </c>
      <c r="D226" s="10">
        <v>28033.599999999999</v>
      </c>
    </row>
    <row r="227" spans="1:4" s="8" customFormat="1" ht="150" customHeight="1" x14ac:dyDescent="0.35">
      <c r="A227" s="14" t="s">
        <v>145</v>
      </c>
      <c r="B227" s="17" t="s">
        <v>406</v>
      </c>
      <c r="C227" s="10">
        <v>5768.2</v>
      </c>
      <c r="D227" s="10">
        <v>5776</v>
      </c>
    </row>
    <row r="228" spans="1:4" s="8" customFormat="1" ht="226.5" customHeight="1" x14ac:dyDescent="0.35">
      <c r="A228" s="14" t="s">
        <v>144</v>
      </c>
      <c r="B228" s="17" t="s">
        <v>333</v>
      </c>
      <c r="C228" s="10">
        <v>36.700000000000003</v>
      </c>
      <c r="D228" s="10">
        <v>36.700000000000003</v>
      </c>
    </row>
    <row r="229" spans="1:4" s="8" customFormat="1" ht="75.75" customHeight="1" x14ac:dyDescent="0.35">
      <c r="A229" s="14" t="s">
        <v>143</v>
      </c>
      <c r="B229" s="16" t="s">
        <v>117</v>
      </c>
      <c r="C229" s="10">
        <f>C230</f>
        <v>3218.5</v>
      </c>
      <c r="D229" s="10">
        <f>D230</f>
        <v>3218.5</v>
      </c>
    </row>
    <row r="230" spans="1:4" s="8" customFormat="1" ht="76.5" customHeight="1" x14ac:dyDescent="0.35">
      <c r="A230" s="14" t="s">
        <v>142</v>
      </c>
      <c r="B230" s="16" t="s">
        <v>70</v>
      </c>
      <c r="C230" s="10">
        <v>3218.5</v>
      </c>
      <c r="D230" s="10">
        <v>3218.5</v>
      </c>
    </row>
    <row r="231" spans="1:4" s="8" customFormat="1" ht="57" customHeight="1" x14ac:dyDescent="0.35">
      <c r="A231" s="14" t="s">
        <v>141</v>
      </c>
      <c r="B231" s="16" t="s">
        <v>72</v>
      </c>
      <c r="C231" s="10">
        <f>C232</f>
        <v>16.899999999999999</v>
      </c>
      <c r="D231" s="31">
        <f>D232</f>
        <v>0</v>
      </c>
    </row>
    <row r="232" spans="1:4" s="8" customFormat="1" ht="60.75" customHeight="1" x14ac:dyDescent="0.35">
      <c r="A232" s="14" t="s">
        <v>140</v>
      </c>
      <c r="B232" s="16" t="s">
        <v>71</v>
      </c>
      <c r="C232" s="10">
        <v>16.899999999999999</v>
      </c>
      <c r="D232" s="31">
        <v>0</v>
      </c>
    </row>
    <row r="233" spans="1:4" ht="27.75" customHeight="1" x14ac:dyDescent="0.35">
      <c r="A233" s="26"/>
      <c r="B233" s="23" t="s">
        <v>61</v>
      </c>
      <c r="C233" s="11">
        <f>SUM(C12,C187)</f>
        <v>30928616.600000001</v>
      </c>
      <c r="D233" s="11">
        <f>SUM(D12,D187)</f>
        <v>30136496.899999999</v>
      </c>
    </row>
    <row r="234" spans="1:4" ht="18" x14ac:dyDescent="0.4">
      <c r="C234" s="6"/>
      <c r="D234" s="6"/>
    </row>
    <row r="235" spans="1:4" ht="17.5" x14ac:dyDescent="0.35">
      <c r="C235" s="7"/>
      <c r="D235" s="7"/>
    </row>
    <row r="236" spans="1:4" x14ac:dyDescent="0.35">
      <c r="C236" s="36"/>
      <c r="D236" s="36"/>
    </row>
  </sheetData>
  <customSheetViews>
    <customSheetView guid="{C1B979E7-CB89-4BA7-B2C2-CBB40B11CE62}" scale="80" showPageBreaks="1" fitToPage="1" printArea="1" showAutoFilter="1" hiddenRows="1" view="pageBreakPreview">
      <pane ySplit="11" topLeftCell="A195" activePane="bottomLeft" state="frozen"/>
      <selection pane="bottomLeft" activeCell="B196" sqref="B196"/>
      <rowBreaks count="4" manualBreakCount="4">
        <brk id="71" max="4" man="1"/>
        <brk id="102" max="4" man="1"/>
        <brk id="190" max="4" man="1"/>
        <brk id="214" max="4" man="1"/>
      </rowBreaks>
      <pageMargins left="0.43307086614173229" right="0.31496062992125984" top="0.51" bottom="0.63" header="0.31496062992125984" footer="0.31496062992125984"/>
      <pageSetup paperSize="9" scale="49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8"/>
    </customSheetView>
    <customSheetView guid="{BD9B2357-374D-47AE-AE00-FB21696D7DD8}" scale="80" showPageBreaks="1" fitToPage="1" printArea="1" showAutoFilter="1" hiddenColumns="1" view="pageBreakPreview">
      <pane xSplit="1" ySplit="16" topLeftCell="B71" activePane="bottomRight" state="frozen"/>
      <selection pane="bottomRight" activeCell="C108" sqref="C108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5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5:K301"/>
    </customSheetView>
    <customSheetView guid="{EDC32673-D544-4AEB-A792-E7F3E08588DB}" scale="80" showPageBreaks="1" fitToPage="1" printArea="1" showAutoFilter="1" hiddenColumns="1" view="pageBreakPreview" topLeftCell="A7">
      <pane xSplit="2" ySplit="5" topLeftCell="C123" activePane="bottomRight" state="frozen"/>
      <selection pane="bottomRight" activeCell="A126" sqref="A126:XFD132"/>
      <rowBreaks count="1" manualBreakCount="1">
        <brk id="194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0"/>
    </customSheetView>
    <customSheetView guid="{59EB5B6A-1589-4FA9-AC61-A556764759EE}" scale="80" showPageBreaks="1" fitToPage="1" printArea="1" showAutoFilter="1" hiddenRows="1" view="pageBreakPreview">
      <pane xSplit="1" ySplit="11" topLeftCell="B12" activePane="bottomRight" state="frozen"/>
      <selection pane="bottomRight" activeCell="B16" sqref="B16"/>
      <rowBreaks count="1" manualBreakCount="1">
        <brk id="203" max="4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1:L289"/>
    </customSheetView>
  </customSheetViews>
  <mergeCells count="5">
    <mergeCell ref="A7:D7"/>
    <mergeCell ref="B27:B28"/>
    <mergeCell ref="A27:A28"/>
    <mergeCell ref="C27:C28"/>
    <mergeCell ref="D27:D28"/>
  </mergeCells>
  <pageMargins left="0.43307086614173229" right="0.31496062992125984" top="0.51181102362204722" bottom="0.62992125984251968" header="0.31496062992125984" footer="0.31496062992125984"/>
  <pageSetup paperSize="9" scale="57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  <rowBreaks count="6" manualBreakCount="6">
    <brk id="62" max="3" man="1"/>
    <brk id="83" max="3" man="1"/>
    <brk id="100" max="3" man="1"/>
    <brk id="126" max="3" man="1"/>
    <brk id="175" max="3" man="1"/>
    <brk id="19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2025-11-13T10:48:50Z</cp:lastPrinted>
  <dcterms:created xsi:type="dcterms:W3CDTF">2006-02-07T12:07:20Z</dcterms:created>
  <dcterms:modified xsi:type="dcterms:W3CDTF">2025-12-12T09:07:48Z</dcterms:modified>
</cp:coreProperties>
</file>